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infocellab-my.sharepoint.com/personal/robert_larsson_infocell_se/Documents/Mina dokument/Kursfiler-Infocell/Komplett VT26/Excel + Copilot/"/>
    </mc:Choice>
  </mc:AlternateContent>
  <xr:revisionPtr revIDLastSave="16" documentId="13_ncr:1_{A6E69039-9915-4020-9F44-9CFA2AE079B0}" xr6:coauthVersionLast="47" xr6:coauthVersionMax="47" xr10:uidLastSave="{DB36ECB7-14A3-4719-AC04-6E92D9D80646}"/>
  <bookViews>
    <workbookView xWindow="-24350" yWindow="130" windowWidth="29790" windowHeight="14260" xr2:uid="{F748B0DC-60E9-41E0-9496-F28CC9A42E85}"/>
  </bookViews>
  <sheets>
    <sheet name="Start" sheetId="1" r:id="rId1"/>
    <sheet name="OM betyg" sheetId="2" r:id="rId2"/>
    <sheet name="Beräkning" sheetId="4" r:id="rId3"/>
    <sheet name="OMFEL" sheetId="13" r:id="rId4"/>
    <sheet name="OMFEL Visualisering" sheetId="14" r:id="rId5"/>
    <sheet name="SUMMA med villkor" sheetId="15" r:id="rId6"/>
    <sheet name="OM OCH" sheetId="17" r:id="rId7"/>
  </sheets>
  <externalReferences>
    <externalReference r:id="rId8"/>
    <externalReference r:id="rId9"/>
    <externalReference r:id="rId10"/>
  </externalReferences>
  <definedNames>
    <definedName name="Borr_mm">[1]!Tabell14610[Borr, mm]</definedName>
    <definedName name="DKK_Facit">'[2]Absolut 1 Facit Namn'!$H$4</definedName>
    <definedName name="EUR_Facit">'[2]Absolut 1 Facit Namn'!$I$4</definedName>
    <definedName name="Facit_ränta">'[3]Letaupp 2 Facit'!$G$2:$I$6</definedName>
    <definedName name="GBP_Facit">'[2]Absolut 2 Facit Namn'!$E$3</definedName>
    <definedName name="Ink_moms_Facit" comment="Intäkt inklusive moms">_xlfn.LAMBDA(_xlpm.Intakt,_xlpm.Moms,_xlpm.Intakt * (1 + _xlpm.Moms))</definedName>
    <definedName name="NOK_Facit">'[2]Absolut 1 Facit Namn'!$J$4</definedName>
    <definedName name="OMTOM">_xlfn.LAMBDA(_xlpm.value,_xlpm.value_if_blank, IF(ISBLANK(_xlpm.value), _xlpm.value_if_blank, _xlpm.value))</definedName>
    <definedName name="Pensel_mm">[1]!Tabell25711[Pensel, mm]</definedName>
    <definedName name="Produktkod_Facit">_xlfn.LAMBDA(_xlpm.Produktsträng,_xlfn.LET(_xlpm._1_a_delen, MID(_xlpm.Produktsträng, SEARCH(" ", _xlpm.Produktsträng) + 1, SEARCH("-", _xlpm.Produktsträng) - SEARCH(" ", _xlpm.Produktsträng) - 1), _xlpm._2_a_delen, MID(_xlpm.Produktsträng, SEARCH("-", _xlpm.Produktsträng) + 1, 2), _xlpm._1_a_delen &amp; _xlpm._2_a_delen))</definedName>
    <definedName name="Rabattlista_Facit">'[2]Letarad 1 Facit Namn'!$E$2:$F$6</definedName>
    <definedName name="SEK_Facit">'[2]Absolut 1 Facit Namn'!$G$4</definedName>
    <definedName name="USD_Facit">'[2]Absolut 2 Facit Namn'!$G$3</definedName>
    <definedName name="Växlingskurser">'[2]Valuta kurser webb'!$B$4:$E$31</definedName>
    <definedName name="ZAR_Facit">'[2]Absolut 2 Facit Namn'!$F$3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17" l="1"/>
  <c r="E10" i="17"/>
  <c r="E11" i="17"/>
  <c r="E12" i="17"/>
  <c r="E4" i="17"/>
  <c r="E13" i="17"/>
  <c r="E8" i="17"/>
  <c r="E7" i="17"/>
  <c r="E6" i="17"/>
  <c r="E5" i="17"/>
  <c r="K4" i="15" l="1"/>
  <c r="K3" i="15"/>
  <c r="K2" i="15"/>
  <c r="C5" i="14" l="1" a="1"/>
  <c r="C5" i="14" s="1"/>
  <c r="L10" i="14" a="1"/>
  <c r="L10" i="14" s="1"/>
  <c r="K10" i="14" a="1"/>
  <c r="K10" i="14" s="1"/>
  <c r="J10" i="14" a="1"/>
  <c r="J10" i="14" s="1"/>
  <c r="I10" i="14" a="1"/>
  <c r="I10" i="14" s="1"/>
  <c r="H10" i="14" a="1"/>
  <c r="H10" i="14" s="1"/>
  <c r="G10" i="14" a="1"/>
  <c r="G10" i="14" s="1"/>
  <c r="F10" i="14" a="1"/>
  <c r="F10" i="14" s="1"/>
  <c r="E10" i="14" a="1"/>
  <c r="E10" i="14" s="1"/>
  <c r="D10" i="14" a="1"/>
  <c r="D10" i="14" s="1"/>
  <c r="C10" i="14" a="1"/>
  <c r="C10" i="14" s="1"/>
  <c r="L9" i="14" a="1"/>
  <c r="L9" i="14" s="1"/>
  <c r="K9" i="14" a="1"/>
  <c r="K9" i="14" s="1"/>
  <c r="J9" i="14" a="1"/>
  <c r="J9" i="14" s="1"/>
  <c r="I9" i="14" a="1"/>
  <c r="I9" i="14" s="1"/>
  <c r="H9" i="14" a="1"/>
  <c r="H9" i="14" s="1"/>
  <c r="G9" i="14" a="1"/>
  <c r="G9" i="14" s="1"/>
  <c r="F9" i="14" a="1"/>
  <c r="F9" i="14" s="1"/>
  <c r="E9" i="14" a="1"/>
  <c r="E9" i="14" s="1"/>
  <c r="D9" i="14" a="1"/>
  <c r="D9" i="14" s="1"/>
  <c r="C9" i="14" a="1"/>
  <c r="C9" i="14" s="1"/>
  <c r="L8" i="14" a="1"/>
  <c r="L8" i="14" s="1"/>
  <c r="K8" i="14" a="1"/>
  <c r="K8" i="14" s="1"/>
  <c r="J8" i="14" a="1"/>
  <c r="J8" i="14" s="1"/>
  <c r="I8" i="14" a="1"/>
  <c r="I8" i="14" s="1"/>
  <c r="H8" i="14" a="1"/>
  <c r="H8" i="14" s="1"/>
  <c r="G8" i="14" a="1"/>
  <c r="G8" i="14" s="1"/>
  <c r="F8" i="14" a="1"/>
  <c r="F8" i="14" s="1"/>
  <c r="E8" i="14" a="1"/>
  <c r="E8" i="14" s="1"/>
  <c r="D8" i="14" a="1"/>
  <c r="D8" i="14" s="1"/>
  <c r="C8" i="14" a="1"/>
  <c r="C8" i="14" s="1"/>
  <c r="L7" i="14" a="1"/>
  <c r="L7" i="14" s="1"/>
  <c r="K7" i="14" a="1"/>
  <c r="K7" i="14" s="1"/>
  <c r="J7" i="14" a="1"/>
  <c r="J7" i="14" s="1"/>
  <c r="I7" i="14" a="1"/>
  <c r="I7" i="14" s="1"/>
  <c r="H7" i="14" a="1"/>
  <c r="H7" i="14" s="1"/>
  <c r="G7" i="14" a="1"/>
  <c r="G7" i="14" s="1"/>
  <c r="F7" i="14" a="1"/>
  <c r="F7" i="14" s="1"/>
  <c r="E7" i="14" a="1"/>
  <c r="E7" i="14" s="1"/>
  <c r="D7" i="14" a="1"/>
  <c r="D7" i="14" s="1"/>
  <c r="C7" i="14" a="1"/>
  <c r="C7" i="14" s="1"/>
  <c r="L6" i="14" a="1"/>
  <c r="L6" i="14" s="1"/>
  <c r="K6" i="14" a="1"/>
  <c r="K6" i="14" s="1"/>
  <c r="J6" i="14" a="1"/>
  <c r="J6" i="14" s="1"/>
  <c r="I6" i="14" a="1"/>
  <c r="I6" i="14" s="1"/>
  <c r="H6" i="14" a="1"/>
  <c r="H6" i="14" s="1"/>
  <c r="G6" i="14" a="1"/>
  <c r="G6" i="14" s="1"/>
  <c r="F6" i="14" a="1"/>
  <c r="F6" i="14" s="1"/>
  <c r="E6" i="14" a="1"/>
  <c r="E6" i="14" s="1"/>
  <c r="D6" i="14" a="1"/>
  <c r="D6" i="14" s="1"/>
  <c r="C6" i="14" a="1"/>
  <c r="C6" i="14" s="1"/>
  <c r="L5" i="14" a="1"/>
  <c r="L5" i="14" s="1"/>
  <c r="K5" i="14" a="1"/>
  <c r="K5" i="14" s="1"/>
  <c r="J5" i="14" a="1"/>
  <c r="J5" i="14" s="1"/>
  <c r="I5" i="14" a="1"/>
  <c r="I5" i="14" s="1"/>
  <c r="H5" i="14" a="1"/>
  <c r="H5" i="14" s="1"/>
  <c r="G5" i="14" a="1"/>
  <c r="G5" i="14" s="1"/>
  <c r="F5" i="14" a="1"/>
  <c r="F5" i="14" s="1"/>
  <c r="E5" i="14" a="1"/>
  <c r="E5" i="14" s="1"/>
  <c r="D5" i="14" a="1"/>
  <c r="D5"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<sst xmlns="http://schemas.openxmlformats.org/spreadsheetml/2006/main" count="421" uniqueCount="117">
  <si>
    <t>OM [IF]</t>
  </si>
  <si>
    <t>Namn</t>
  </si>
  <si>
    <t>Linda</t>
  </si>
  <si>
    <t>Anders</t>
  </si>
  <si>
    <t>Kurt</t>
  </si>
  <si>
    <t>Susanne</t>
  </si>
  <si>
    <t>Per</t>
  </si>
  <si>
    <t>Daniel</t>
  </si>
  <si>
    <t>Josefina</t>
  </si>
  <si>
    <t>Mattias</t>
  </si>
  <si>
    <t>Mårten</t>
  </si>
  <si>
    <t>Jens</t>
  </si>
  <si>
    <t>Elisabeth</t>
  </si>
  <si>
    <t>Johan</t>
  </si>
  <si>
    <t>Görel</t>
  </si>
  <si>
    <t>Eiler</t>
  </si>
  <si>
    <t>Sven</t>
  </si>
  <si>
    <t>Magnus</t>
  </si>
  <si>
    <t>Inga</t>
  </si>
  <si>
    <t>Berit</t>
  </si>
  <si>
    <t>Ann-Kristin</t>
  </si>
  <si>
    <t>Jonas</t>
  </si>
  <si>
    <t>Mats</t>
  </si>
  <si>
    <t>Eva</t>
  </si>
  <si>
    <t>Annelie</t>
  </si>
  <si>
    <t>Leif</t>
  </si>
  <si>
    <t>Robin</t>
  </si>
  <si>
    <t>Håkan</t>
  </si>
  <si>
    <t>Britta</t>
  </si>
  <si>
    <t>Andreas</t>
  </si>
  <si>
    <t>Lars</t>
  </si>
  <si>
    <t>Viding</t>
  </si>
  <si>
    <t>Poäng</t>
  </si>
  <si>
    <t>Resultat</t>
  </si>
  <si>
    <t>Gräns för godkänd:</t>
  </si>
  <si>
    <t>Belopp</t>
  </si>
  <si>
    <t>Rabatt</t>
  </si>
  <si>
    <t>Gräns</t>
  </si>
  <si>
    <t>Nytt belopp</t>
  </si>
  <si>
    <t>Antal</t>
  </si>
  <si>
    <t>Värde</t>
  </si>
  <si>
    <t>OrderID</t>
  </si>
  <si>
    <t>Fler rabatter</t>
  </si>
  <si>
    <t>Order</t>
  </si>
  <si>
    <t>Totalpris</t>
  </si>
  <si>
    <t>Snittpris</t>
  </si>
  <si>
    <t>Felmeddelanden</t>
  </si>
  <si>
    <t>Antal besök</t>
  </si>
  <si>
    <t>Kundid</t>
  </si>
  <si>
    <t>Jan</t>
  </si>
  <si>
    <t>Feb</t>
  </si>
  <si>
    <t>Mar</t>
  </si>
  <si>
    <t>Apr</t>
  </si>
  <si>
    <t>Maj</t>
  </si>
  <si>
    <t>Juni</t>
  </si>
  <si>
    <t>Medel</t>
  </si>
  <si>
    <t>A4379</t>
  </si>
  <si>
    <t>A3614</t>
  </si>
  <si>
    <t>A3838</t>
  </si>
  <si>
    <t>A4722</t>
  </si>
  <si>
    <t>A2371</t>
  </si>
  <si>
    <t>A3791</t>
  </si>
  <si>
    <t>Omg</t>
  </si>
  <si>
    <t>Omg 1</t>
  </si>
  <si>
    <t>Omg 2</t>
  </si>
  <si>
    <t>Omg 3</t>
  </si>
  <si>
    <t>Omg 4</t>
  </si>
  <si>
    <t>Omg 5</t>
  </si>
  <si>
    <t>Omg 6</t>
  </si>
  <si>
    <t>Omg 7</t>
  </si>
  <si>
    <t>Omg 8</t>
  </si>
  <si>
    <t>Omg 9</t>
  </si>
  <si>
    <t>Omg 10</t>
  </si>
  <si>
    <t>Amanda</t>
  </si>
  <si>
    <t>Peter</t>
  </si>
  <si>
    <t>Freja</t>
  </si>
  <si>
    <t>Minna</t>
  </si>
  <si>
    <t>Nils</t>
  </si>
  <si>
    <t>Alternativ</t>
  </si>
  <si>
    <t>Ansvar</t>
  </si>
  <si>
    <t>Tertial</t>
  </si>
  <si>
    <t>?????????</t>
  </si>
  <si>
    <t>4430</t>
  </si>
  <si>
    <t>T1</t>
  </si>
  <si>
    <t>5543</t>
  </si>
  <si>
    <t>T2</t>
  </si>
  <si>
    <t>2322</t>
  </si>
  <si>
    <t>4030</t>
  </si>
  <si>
    <t>4900</t>
  </si>
  <si>
    <t>5443</t>
  </si>
  <si>
    <t>2210</t>
  </si>
  <si>
    <t>3410</t>
  </si>
  <si>
    <t>5600</t>
  </si>
  <si>
    <t>5603</t>
  </si>
  <si>
    <t>4561</t>
  </si>
  <si>
    <t>3420</t>
  </si>
  <si>
    <t>5100</t>
  </si>
  <si>
    <t>Säljare</t>
  </si>
  <si>
    <t>Placering</t>
  </si>
  <si>
    <t>Bonus</t>
  </si>
  <si>
    <t>Lön</t>
  </si>
  <si>
    <t>Gunilla</t>
  </si>
  <si>
    <t>Ute</t>
  </si>
  <si>
    <t>Katarina</t>
  </si>
  <si>
    <t>Inne</t>
  </si>
  <si>
    <t>Bonusgräns</t>
  </si>
  <si>
    <t>Gustav</t>
  </si>
  <si>
    <t>Göran</t>
  </si>
  <si>
    <t>Marie</t>
  </si>
  <si>
    <t>Hans</t>
  </si>
  <si>
    <t>Helena</t>
  </si>
  <si>
    <t>Lennart</t>
  </si>
  <si>
    <t>Mikael</t>
  </si>
  <si>
    <t>Viktoria</t>
  </si>
  <si>
    <t>Summera alla belopp &gt;4 000 000 kr</t>
  </si>
  <si>
    <t>Summera T1 och ansvar som börjar på 4</t>
  </si>
  <si>
    <t>Summera belopp mellan 3 000 000 och 4 000 000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</si>
</sst>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b/>
      <sz val="11"/>
      <color theme="1"/>
      <name val="Aptos Narrow"/>
      <family val="2"/>
      <scheme val="minor"/>
    </font>
    <font>
      <b/>
      <sz val="16"/>
      <color theme="1"/>
      <name val="Aptos Narrow"/>
      <family val="2"/>
      <scheme val="minor"/>
    </font>
    <font>
      <sz val="11"/>
      <color theme="1"/>
      <name val="Aptos Narrow"/>
      <family val="2"/>
      <scheme val="minor"/>
    </font>
    <font>
      <b/>
      <sz val="12"/>
      <color theme="1"/>
      <name val="Aptos Narrow"/>
      <family val="2"/>
      <scheme val="minor"/>
    </font>
    <font>
      <sz val="12"/>
      <color theme="1"/>
      <name val="Aptos Narrow"/>
      <family val="2"/>
      <scheme val="minor"/>
    </font>
    <font>
      <sz val="11"/>
      <color rgb="FF000000"/>
      <name val="Aptos Narrow"/>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3" tint="0.749992370372631"/>
        <bgColor indexed="64"/>
      </patternFill>
    </fill>
    <fill>
      <patternFill patternType="solid">
        <fgColor theme="9" tint="0.79998168889431442"/>
        <bgColor theme="9" tint="0.79998168889431442"/>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35">
    <xf numFmtId="0" fontId="0" fillId="0" borderId="0" xfId="0"/>
    <xf numFmtId="0" fontId="2" fillId="0" borderId="0" xfId="0" applyFont="1"/>
    <xf numFmtId="0" fontId="0" fillId="0" borderId="0" xfId="0" applyAlignment="1">
      <alignment horizontal="right"/>
    </xf>
    <xf numFmtId="0" fontId="1" fillId="0" borderId="0" xfId="0" applyFont="1"/>
    <xf numFmtId="0" fontId="0" fillId="0" borderId="1" xfId="0" applyBorder="1"/>
    <xf numFmtId="3" fontId="0" fillId="0" borderId="1" xfId="0" applyNumberFormat="1" applyBorder="1"/>
    <xf numFmtId="3" fontId="0" fillId="0" borderId="0" xfId="0" applyNumberFormat="1"/>
    <xf numFmtId="0" fontId="0" fillId="0" borderId="1" xfId="0" applyBorder="1" applyAlignment="1">
      <alignment horizontal="center"/>
    </xf>
    <xf numFmtId="0" fontId="1" fillId="3" borderId="0" xfId="0" applyFont="1" applyFill="1"/>
    <xf numFmtId="0" fontId="0" fillId="2" borderId="1" xfId="0" applyFill="1" applyBorder="1"/>
    <xf numFmtId="3" fontId="0" fillId="2" borderId="1" xfId="0" applyNumberFormat="1" applyFill="1" applyBorder="1"/>
    <xf numFmtId="10" fontId="0" fillId="0" borderId="1" xfId="0" applyNumberFormat="1" applyBorder="1"/>
    <xf numFmtId="9" fontId="0" fillId="0" borderId="0" xfId="1" applyFont="1" applyBorder="1"/>
    <xf numFmtId="9" fontId="0" fillId="0" borderId="0" xfId="1" applyFont="1"/>
    <xf numFmtId="9" fontId="1" fillId="3" borderId="0" xfId="1" applyFont="1" applyFill="1"/>
    <xf numFmtId="9" fontId="1" fillId="4" borderId="0" xfId="1" applyFont="1" applyFill="1"/>
    <xf numFmtId="0" fontId="4" fillId="5" borderId="0" xfId="0" applyFont="1" applyFill="1"/>
    <xf numFmtId="164" fontId="0" fillId="2" borderId="1" xfId="0" applyNumberFormat="1" applyFill="1" applyBorder="1"/>
    <xf numFmtId="49" fontId="0" fillId="0" borderId="0" xfId="0" applyNumberFormat="1"/>
    <xf numFmtId="0" fontId="1" fillId="0" borderId="0" xfId="0" applyFont="1" applyAlignment="1">
      <alignment horizontal="center"/>
    </xf>
    <xf numFmtId="9" fontId="0" fillId="0" borderId="1" xfId="1" applyFont="1" applyBorder="1" applyAlignment="1">
      <alignment horizontal="center"/>
    </xf>
    <xf numFmtId="9" fontId="0" fillId="0" borderId="1" xfId="0" applyNumberFormat="1" applyBorder="1"/>
    <xf numFmtId="9" fontId="0" fillId="2" borderId="1" xfId="1" applyFont="1" applyFill="1" applyBorder="1"/>
    <xf numFmtId="3" fontId="0" fillId="0" borderId="0" xfId="1" applyNumberFormat="1" applyFont="1"/>
    <xf numFmtId="3" fontId="1" fillId="3" borderId="0" xfId="1" applyNumberFormat="1" applyFont="1" applyFill="1"/>
    <xf numFmtId="3" fontId="0" fillId="0" borderId="1" xfId="1" applyNumberFormat="1" applyFont="1" applyBorder="1"/>
    <xf numFmtId="0" fontId="0" fillId="6" borderId="1" xfId="0" applyFill="1" applyBorder="1" applyAlignment="1">
      <alignment horizontal="center"/>
    </xf>
    <xf numFmtId="49" fontId="0" fillId="0" borderId="1" xfId="0" applyNumberFormat="1" applyBorder="1" applyAlignment="1">
      <alignment horizontal="center"/>
    </xf>
    <xf numFmtId="0" fontId="1" fillId="0" borderId="1" xfId="0" applyFont="1" applyBorder="1"/>
    <xf numFmtId="3" fontId="0" fillId="7" borderId="1" xfId="1" applyNumberFormat="1" applyFont="1" applyFill="1" applyBorder="1"/>
    <xf numFmtId="0" fontId="6" fillId="0" borderId="1" xfId="0" applyFont="1" applyBorder="1" applyAlignment="1">
      <alignment vertical="center"/>
    </xf>
    <xf numFmtId="0" fontId="6" fillId="0" borderId="1" xfId="0" applyFont="1" applyBorder="1"/>
    <xf numFmtId="0" fontId="0" fillId="8" borderId="1" xfId="0" applyFill="1" applyBorder="1" applyAlignment="1">
      <alignment horizontal="left"/>
    </xf>
    <xf numFmtId="0" fontId="0" fillId="8" borderId="1" xfId="0" applyFill="1" applyBorder="1"/>
    <xf numFmtId="0" fontId="5" fillId="0" borderId="1" xfId="0" applyFont="1" applyBorder="1" applyAlignment="1">
      <alignment horizontal="center"/>
    </xf>
  </cellXfs>
  <cellStyles count="2">
    <cellStyle name="Normal" xfId="0" builtinId="0"/>
    <cellStyle name="Pro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xdr:col>
      <xdr:colOff>457200</xdr:colOff>
      <xdr:row>1</xdr:row>
      <xdr:rowOff>22861</xdr:rowOff>
    </xdr:from>
    <xdr:to>
      <xdr:col>13</xdr:col>
      <xdr:colOff>304799</xdr:colOff>
      <xdr:row>20</xdr:row>
      <xdr:rowOff>114300</xdr:rowOff>
    </xdr:to>
    <xdr:sp macro="" textlink="">
      <xdr:nvSpPr>
        <xdr:cNvPr id="2" name="textruta 1">
          <a:extLst>
            <a:ext uri="{FF2B5EF4-FFF2-40B4-BE49-F238E27FC236}">
              <a16:creationId xmlns:a16="http://schemas.microsoft.com/office/drawing/2014/main" id="{B287C502-3DB2-4240-A69C-3417D14338DD}"/>
            </a:ext>
          </a:extLst>
        </xdr:cNvPr>
        <xdr:cNvSpPr txBox="1"/>
      </xdr:nvSpPr>
      <xdr:spPr>
        <a:xfrm>
          <a:off x="1066800" y="205741"/>
          <a:ext cx="7162799" cy="3566159"/>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600" b="1">
              <a:effectLst/>
            </a:rPr>
            <a:t>Jämförelseoperator	Förklaring			Exempel</a:t>
          </a:r>
        </a:p>
        <a:p>
          <a:r>
            <a:rPr lang="sv-SE" sz="1600">
              <a:effectLst/>
            </a:rPr>
            <a:t>=		lika med			A1=B1</a:t>
          </a:r>
        </a:p>
        <a:p>
          <a:r>
            <a:rPr lang="sv-SE" sz="1600">
              <a:effectLst/>
            </a:rPr>
            <a:t>&gt;		större än			A1&gt;B1</a:t>
          </a:r>
        </a:p>
        <a:p>
          <a:r>
            <a:rPr lang="sv-SE" sz="1600">
              <a:effectLst/>
            </a:rPr>
            <a:t>&lt;		mindre än			A1&lt;B1</a:t>
          </a:r>
        </a:p>
        <a:p>
          <a:endParaRPr lang="sv-SE" sz="1600">
            <a:effectLst/>
          </a:endParaRPr>
        </a:p>
        <a:p>
          <a:r>
            <a:rPr lang="sv-SE" sz="1600">
              <a:effectLst/>
            </a:rPr>
            <a:t>&gt;=		större än eller lika med	A1&gt;=B1</a:t>
          </a:r>
        </a:p>
        <a:p>
          <a:r>
            <a:rPr lang="sv-SE" sz="1600">
              <a:effectLst/>
            </a:rPr>
            <a:t>&lt;=		mindre än eller lika med	A1&lt;=B1</a:t>
          </a:r>
        </a:p>
        <a:p>
          <a:r>
            <a:rPr lang="sv-SE" sz="1600">
              <a:effectLst/>
            </a:rPr>
            <a:t>&lt;&gt;		inte lika med		A1&lt;&gt;B1</a:t>
          </a:r>
          <a:br>
            <a:rPr lang="sv-SE" sz="1600"/>
          </a:br>
          <a:endParaRPr lang="sv-SE" sz="1600"/>
        </a:p>
        <a:p>
          <a:endParaRPr lang="sv-SE" sz="1600"/>
        </a:p>
        <a:p>
          <a:r>
            <a:rPr lang="sv-SE" sz="1600" b="1"/>
            <a:t>SANT/FALSKT</a:t>
          </a:r>
          <a:r>
            <a:rPr lang="sv-SE" sz="1600" b="1" baseline="0"/>
            <a:t> </a:t>
          </a:r>
          <a:r>
            <a:rPr lang="sv-SE" sz="1600" baseline="0"/>
            <a:t>[TRUE/FALSE] blir resultatet av en jämförelse</a:t>
          </a:r>
          <a:endParaRPr lang="sv-SE"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412749</xdr:colOff>
      <xdr:row>7</xdr:row>
      <xdr:rowOff>71438</xdr:rowOff>
    </xdr:from>
    <xdr:to>
      <xdr:col>12</xdr:col>
      <xdr:colOff>515936</xdr:colOff>
      <xdr:row>14</xdr:row>
      <xdr:rowOff>73573</xdr:rowOff>
    </xdr:to>
    <xdr:sp macro="" textlink="">
      <xdr:nvSpPr>
        <xdr:cNvPr id="2" name="textruta 1">
          <a:extLst>
            <a:ext uri="{FF2B5EF4-FFF2-40B4-BE49-F238E27FC236}">
              <a16:creationId xmlns:a16="http://schemas.microsoft.com/office/drawing/2014/main" id="{DB42A168-E1DE-46C6-A1C1-27EAC0EE7467}"/>
            </a:ext>
          </a:extLst>
        </xdr:cNvPr>
        <xdr:cNvSpPr txBox="1"/>
      </xdr:nvSpPr>
      <xdr:spPr>
        <a:xfrm>
          <a:off x="4595866" y="1443038"/>
          <a:ext cx="4370387" cy="1289652"/>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Testa om poängen är mer än 80</a:t>
          </a:r>
          <a:r>
            <a:rPr lang="sv-SE"/>
            <a:t> </a:t>
          </a:r>
        </a:p>
        <a:p>
          <a:endParaRPr lang="sv-SE" sz="1100"/>
        </a:p>
        <a:p>
          <a:pPr marL="171450" indent="-171450">
            <a:buFont typeface="Arial" panose="020B0604020202020204" pitchFamily="34" charset="0"/>
            <a:buChar char="•"/>
          </a:pPr>
          <a:r>
            <a:rPr lang="sv-SE" sz="1100"/>
            <a:t>Två utfall: Godkänd och Underkänd</a:t>
          </a:r>
        </a:p>
        <a:p>
          <a:pPr marL="171450" indent="-171450">
            <a:buFont typeface="Arial" panose="020B0604020202020204" pitchFamily="34" charset="0"/>
            <a:buChar char="•"/>
          </a:pPr>
          <a:endParaRPr lang="sv-SE" sz="1100"/>
        </a:p>
        <a:p>
          <a:pPr marL="0" indent="0">
            <a:buFont typeface="Arial" panose="020B0604020202020204" pitchFamily="34" charset="0"/>
            <a:buNone/>
          </a:pPr>
          <a:r>
            <a:rPr lang="sv-SE" sz="1100"/>
            <a:t>Tänk på att text som</a:t>
          </a:r>
          <a:r>
            <a:rPr lang="sv-SE" sz="1100" baseline="0"/>
            <a:t> resultat måste stå inom citattecken ("Godkänd")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71437</xdr:colOff>
      <xdr:row>1</xdr:row>
      <xdr:rowOff>142875</xdr:rowOff>
    </xdr:from>
    <xdr:to>
      <xdr:col>20</xdr:col>
      <xdr:colOff>452438</xdr:colOff>
      <xdr:row>6</xdr:row>
      <xdr:rowOff>119063</xdr:rowOff>
    </xdr:to>
    <xdr:sp macro="" textlink="">
      <xdr:nvSpPr>
        <xdr:cNvPr id="2" name="textruta 1">
          <a:extLst>
            <a:ext uri="{FF2B5EF4-FFF2-40B4-BE49-F238E27FC236}">
              <a16:creationId xmlns:a16="http://schemas.microsoft.com/office/drawing/2014/main" id="{CDACCF9A-F522-4BB4-BD2D-DB95C47BDDD8}"/>
            </a:ext>
          </a:extLst>
        </xdr:cNvPr>
        <xdr:cNvSpPr txBox="1"/>
      </xdr:nvSpPr>
      <xdr:spPr>
        <a:xfrm>
          <a:off x="6365875" y="412750"/>
          <a:ext cx="5270501" cy="928688"/>
        </a:xfrm>
        <a:prstGeom prst="rect">
          <a:avLst/>
        </a:prstGeom>
        <a:solidFill>
          <a:schemeClr val="accent2">
            <a:lumMod val="20000"/>
            <a:lumOff val="80000"/>
          </a:schemeClr>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a:t>Räkna ut</a:t>
          </a:r>
          <a:r>
            <a:rPr lang="sv-SE" sz="1100" baseline="0"/>
            <a:t> Rabatt med </a:t>
          </a:r>
          <a:r>
            <a:rPr lang="sv-SE" sz="1100" b="1" baseline="0"/>
            <a:t>OM</a:t>
          </a:r>
          <a:r>
            <a:rPr lang="sv-SE" sz="1100" baseline="0"/>
            <a:t> [IF].</a:t>
          </a:r>
        </a:p>
        <a:p>
          <a:endParaRPr lang="sv-SE" sz="1100" baseline="0"/>
        </a:p>
        <a:p>
          <a:r>
            <a:rPr lang="sv-SE" sz="1100" baseline="0"/>
            <a:t>Om Beloppet mindre än eller lika med Gränsvärdet ska den lägre %-rabatten användas.</a:t>
          </a:r>
          <a:endParaRPr lang="sv-SE" sz="1100"/>
        </a:p>
      </xdr:txBody>
    </xdr:sp>
    <xdr:clientData/>
  </xdr:twoCellAnchor>
  <xdr:twoCellAnchor>
    <xdr:from>
      <xdr:col>12</xdr:col>
      <xdr:colOff>34925</xdr:colOff>
      <xdr:row>7</xdr:row>
      <xdr:rowOff>177800</xdr:rowOff>
    </xdr:from>
    <xdr:to>
      <xdr:col>20</xdr:col>
      <xdr:colOff>415926</xdr:colOff>
      <xdr:row>17</xdr:row>
      <xdr:rowOff>177800</xdr:rowOff>
    </xdr:to>
    <xdr:sp macro="" textlink="">
      <xdr:nvSpPr>
        <xdr:cNvPr id="3" name="textruta 2">
          <a:extLst>
            <a:ext uri="{FF2B5EF4-FFF2-40B4-BE49-F238E27FC236}">
              <a16:creationId xmlns:a16="http://schemas.microsoft.com/office/drawing/2014/main" id="{93507E0B-069C-4240-B7DB-EB23C3D94C63}"/>
            </a:ext>
          </a:extLst>
        </xdr:cNvPr>
        <xdr:cNvSpPr txBox="1"/>
      </xdr:nvSpPr>
      <xdr:spPr>
        <a:xfrm>
          <a:off x="7146925" y="1549400"/>
          <a:ext cx="5257801" cy="1841500"/>
        </a:xfrm>
        <a:prstGeom prst="rect">
          <a:avLst/>
        </a:prstGeom>
        <a:solidFill>
          <a:schemeClr val="accent2">
            <a:lumMod val="20000"/>
            <a:lumOff val="80000"/>
          </a:schemeClr>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a:t>Fler rabatter - fråga Copilot</a:t>
          </a:r>
          <a:endParaRPr lang="sv-SE" sz="1100" b="1" baseline="0"/>
        </a:p>
        <a:p>
          <a:endParaRPr lang="sv-SE" sz="1100" baseline="0"/>
        </a:p>
        <a:p>
          <a:r>
            <a:rPr lang="sv-SE" sz="1100" baseline="0"/>
            <a:t>I Excel har jag en kolumn med olika belopp. Jag vill ha olika rabatter kopplade till olika gränser. Kan du hjälpa mig hur jag skapar en beräkning för detta. Mina gränser och rabatter är:</a:t>
          </a:r>
        </a:p>
        <a:p>
          <a:r>
            <a:rPr lang="sv-SE" sz="1100"/>
            <a:t>0 till 9999 - 0%</a:t>
          </a:r>
        </a:p>
        <a:p>
          <a:r>
            <a:rPr lang="sv-SE" sz="1100"/>
            <a:t>10000 till 24999 - 5%</a:t>
          </a:r>
        </a:p>
        <a:p>
          <a:r>
            <a:rPr lang="sv-SE" sz="1100"/>
            <a:t>25000 till 39999 - 10%</a:t>
          </a:r>
        </a:p>
        <a:p>
          <a:r>
            <a:rPr lang="sv-SE" sz="1100"/>
            <a:t>40000</a:t>
          </a:r>
          <a:r>
            <a:rPr lang="sv-SE" sz="1100" baseline="0"/>
            <a:t> eller högre 20%</a:t>
          </a:r>
          <a:endParaRPr lang="sv-S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14014</xdr:colOff>
      <xdr:row>4</xdr:row>
      <xdr:rowOff>139843</xdr:rowOff>
    </xdr:from>
    <xdr:to>
      <xdr:col>6</xdr:col>
      <xdr:colOff>426752</xdr:colOff>
      <xdr:row>19</xdr:row>
      <xdr:rowOff>3811</xdr:rowOff>
    </xdr:to>
    <xdr:sp macro="" textlink="">
      <xdr:nvSpPr>
        <xdr:cNvPr id="2" name="textruta 1">
          <a:extLst>
            <a:ext uri="{FF2B5EF4-FFF2-40B4-BE49-F238E27FC236}">
              <a16:creationId xmlns:a16="http://schemas.microsoft.com/office/drawing/2014/main" id="{57DF5C65-28E4-4AB8-BFED-57124011779A}"/>
            </a:ext>
          </a:extLst>
        </xdr:cNvPr>
        <xdr:cNvSpPr txBox="1"/>
      </xdr:nvSpPr>
      <xdr:spPr>
        <a:xfrm>
          <a:off x="2193334" y="871363"/>
          <a:ext cx="3331198" cy="2607168"/>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000" b="1"/>
            <a:t>Prompt 1:</a:t>
          </a:r>
        </a:p>
        <a:p>
          <a:r>
            <a:rPr lang="sv-SE" sz="1000"/>
            <a:t>Jag har en lista i Excel med tre kolumner. Rubrikerna är Ansvar, Tertial och Belopp. Rubrikerna står i cell B2:D2. I cellerna B3:B19 finns en fyrsiffrig ansvarskod. I cellerna C3:C19 står vilket Tertial som avses. I cellerna D3:D19 finns alla belopp. I cell G2 vill jag att du ger mig en formel som summerar alla belopp som överstiger 4000000 i kolumn D.</a:t>
          </a:r>
        </a:p>
        <a:p>
          <a:pPr marL="0" marR="0" lvl="0" indent="0" defTabSz="914400" eaLnBrk="1" fontAlgn="auto" latinLnBrk="0" hangingPunct="1">
            <a:lnSpc>
              <a:spcPct val="100000"/>
            </a:lnSpc>
            <a:spcBef>
              <a:spcPts val="0"/>
            </a:spcBef>
            <a:spcAft>
              <a:spcPts val="0"/>
            </a:spcAft>
            <a:buClrTx/>
            <a:buSzTx/>
            <a:buFontTx/>
            <a:buNone/>
            <a:tabLst/>
            <a:defRPr/>
          </a:pPr>
          <a:endParaRPr lang="sv-SE" sz="10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sv-SE" sz="1000" b="1">
              <a:solidFill>
                <a:schemeClr val="dk1"/>
              </a:solidFill>
              <a:effectLst/>
              <a:latin typeface="+mn-lt"/>
              <a:ea typeface="+mn-ea"/>
              <a:cs typeface="+mn-cs"/>
            </a:rPr>
            <a:t>Prompt 2:</a:t>
          </a:r>
          <a:endParaRPr lang="sv-SE" sz="1000" b="1">
            <a:effectLst/>
          </a:endParaRPr>
        </a:p>
        <a:p>
          <a:r>
            <a:rPr lang="sv-SE" sz="1000"/>
            <a:t>Kan du ge mig en formel som summerar alla belopp för rader som har värdet T1 och där Ansvar börjar med 4?</a:t>
          </a:r>
        </a:p>
        <a:p>
          <a:pPr marL="0" marR="0" lvl="0" indent="0" defTabSz="914400" eaLnBrk="1" fontAlgn="auto" latinLnBrk="0" hangingPunct="1">
            <a:lnSpc>
              <a:spcPct val="100000"/>
            </a:lnSpc>
            <a:spcBef>
              <a:spcPts val="0"/>
            </a:spcBef>
            <a:spcAft>
              <a:spcPts val="0"/>
            </a:spcAft>
            <a:buClrTx/>
            <a:buSzTx/>
            <a:buFontTx/>
            <a:buNone/>
            <a:tabLst/>
            <a:defRPr/>
          </a:pPr>
          <a:endParaRPr lang="sv-SE" sz="10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sv-SE" sz="1000" b="1">
              <a:solidFill>
                <a:schemeClr val="dk1"/>
              </a:solidFill>
              <a:effectLst/>
              <a:latin typeface="+mn-lt"/>
              <a:ea typeface="+mn-ea"/>
              <a:cs typeface="+mn-cs"/>
            </a:rPr>
            <a:t>Prompt 3:</a:t>
          </a:r>
          <a:endParaRPr lang="sv-SE" sz="1000" b="1">
            <a:effectLst/>
          </a:endParaRPr>
        </a:p>
        <a:p>
          <a:r>
            <a:rPr lang="sv-SE" sz="1000"/>
            <a:t>Kan du ge mig en formel som summerar alla belopp mellan 3000000 och 4000000?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568570</xdr:colOff>
      <xdr:row>5</xdr:row>
      <xdr:rowOff>152401</xdr:rowOff>
    </xdr:from>
    <xdr:to>
      <xdr:col>18</xdr:col>
      <xdr:colOff>205154</xdr:colOff>
      <xdr:row>13</xdr:row>
      <xdr:rowOff>46892</xdr:rowOff>
    </xdr:to>
    <xdr:sp macro="" textlink="">
      <xdr:nvSpPr>
        <xdr:cNvPr id="2" name="textruta 1">
          <a:extLst>
            <a:ext uri="{FF2B5EF4-FFF2-40B4-BE49-F238E27FC236}">
              <a16:creationId xmlns:a16="http://schemas.microsoft.com/office/drawing/2014/main" id="{312914F7-20A4-48B5-A46B-6538C5DD8B43}"/>
            </a:ext>
          </a:extLst>
        </xdr:cNvPr>
        <xdr:cNvSpPr txBox="1"/>
      </xdr:nvSpPr>
      <xdr:spPr>
        <a:xfrm>
          <a:off x="6441832" y="1060939"/>
          <a:ext cx="5122984" cy="1348153"/>
        </a:xfrm>
        <a:prstGeom prst="rect">
          <a:avLst/>
        </a:prstGeom>
        <a:solidFill>
          <a:schemeClr val="accent2">
            <a:lumMod val="20000"/>
            <a:lumOff val="80000"/>
          </a:schemeClr>
        </a:solidFill>
        <a:ln w="9525" cmpd="sng">
          <a:solidFill>
            <a:schemeClr val="lt1">
              <a:shade val="50000"/>
            </a:schemeClr>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000" b="1"/>
            <a:t>Prompt:</a:t>
          </a:r>
        </a:p>
        <a:p>
          <a:r>
            <a:rPr lang="sv-SE" sz="1100" b="0" i="0" u="none" strike="noStrike">
              <a:solidFill>
                <a:schemeClr val="dk1"/>
              </a:solidFill>
              <a:effectLst/>
              <a:latin typeface="+mn-lt"/>
              <a:ea typeface="+mn-ea"/>
              <a:cs typeface="+mn-cs"/>
            </a:rPr>
            <a:t>I Excel har jag en lista med Säljare, Placering, Belopp, Lön. Jag vill ha</a:t>
          </a:r>
          <a:r>
            <a:rPr lang="sv-SE" sz="1100" b="0" i="0" u="none" strike="noStrike" baseline="0">
              <a:solidFill>
                <a:schemeClr val="dk1"/>
              </a:solidFill>
              <a:effectLst/>
              <a:latin typeface="+mn-lt"/>
              <a:ea typeface="+mn-ea"/>
              <a:cs typeface="+mn-cs"/>
            </a:rPr>
            <a:t> en formel som </a:t>
          </a:r>
          <a:r>
            <a:rPr lang="sv-SE" sz="1100" b="0" i="0" u="none" strike="noStrike">
              <a:solidFill>
                <a:schemeClr val="dk1"/>
              </a:solidFill>
              <a:effectLst/>
              <a:latin typeface="+mn-lt"/>
              <a:ea typeface="+mn-ea"/>
              <a:cs typeface="+mn-cs"/>
            </a:rPr>
            <a:t>beräknar bonus för säljare med baserat på</a:t>
          </a:r>
          <a:r>
            <a:rPr lang="sv-SE" sz="1100" b="0" i="0" u="none" strike="noStrike" baseline="0">
              <a:solidFill>
                <a:schemeClr val="dk1"/>
              </a:solidFill>
              <a:effectLst/>
              <a:latin typeface="+mn-lt"/>
              <a:ea typeface="+mn-ea"/>
              <a:cs typeface="+mn-cs"/>
            </a:rPr>
            <a:t> två olika villkor:</a:t>
          </a:r>
        </a:p>
        <a:p>
          <a:r>
            <a:rPr lang="sv-SE" sz="1100" b="0" i="0" u="none" strike="noStrike">
              <a:solidFill>
                <a:schemeClr val="dk1"/>
              </a:solidFill>
              <a:effectLst/>
              <a:latin typeface="+mn-lt"/>
              <a:ea typeface="+mn-ea"/>
              <a:cs typeface="+mn-cs"/>
            </a:rPr>
            <a:t>Placering "Inne" och har försäljning större än beloppet i cell H5.</a:t>
          </a:r>
        </a:p>
        <a:p>
          <a:r>
            <a:rPr lang="sv-SE" sz="1100" b="0" i="0" u="none" strike="noStrike">
              <a:solidFill>
                <a:schemeClr val="dk1"/>
              </a:solidFill>
              <a:effectLst/>
              <a:latin typeface="+mn-lt"/>
              <a:ea typeface="+mn-ea"/>
              <a:cs typeface="+mn-cs"/>
            </a:rPr>
            <a:t>Om villkoren stämmer ska man få beloppet som står i cell H3</a:t>
          </a:r>
          <a:r>
            <a:rPr lang="sv-SE" sz="1100" b="0" i="0" u="none" strike="noStrike" baseline="0">
              <a:solidFill>
                <a:schemeClr val="dk1"/>
              </a:solidFill>
              <a:effectLst/>
              <a:latin typeface="+mn-lt"/>
              <a:ea typeface="+mn-ea"/>
              <a:cs typeface="+mn-cs"/>
            </a:rPr>
            <a:t> annars noll.</a:t>
          </a:r>
          <a:endParaRPr lang="sv-SE" sz="1000">
            <a:effectLst/>
          </a:endParaRPr>
        </a:p>
        <a:p>
          <a:r>
            <a:rPr lang="sv-SE" sz="1000" b="0">
              <a:effectLst/>
            </a:rPr>
            <a:t>Min formel ska stå i cell D4, placering finns i kolumn B, belopp finns i kolumn C.</a:t>
          </a:r>
        </a:p>
        <a:p>
          <a:endParaRPr lang="sv-SE" sz="1000" b="1"/>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Tobias/Documents/Kursfiler-Infocell/Excel/Tips104-OM-funktionen.xlsx" TargetMode="External"/><Relationship Id="rId1" Type="http://schemas.openxmlformats.org/officeDocument/2006/relationships/externalLinkPath" Target="/Users/Tobias/Documents/Kursfiler-Infocell/Excel/Tips104-OM-funktion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Public/Documents/Kurs/Excel/&#214;vningsexempel/I%20&#214;vningar/Excel%20-%20Sl&#228;pp%20fram%20potentialen/Excel%20-%20Sl&#228;pp%20fram%20potentialen%20-%20&#214;vningar/Potentialen.xlsx" TargetMode="External"/><Relationship Id="rId1" Type="http://schemas.openxmlformats.org/officeDocument/2006/relationships/externalLinkPath" Target="/Users/Public/Documents/Kurs/Excel/&#214;vningsexempel/I%20&#214;vningar/Excel%20-%20Sl&#228;pp%20fram%20potentialen/Excel%20-%20Sl&#228;pp%20fram%20potentialen%20-%20&#214;vningar/Potential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sf\Host\Volumes\Mac%20HD\Anv&#228;ndare\andreas\Dropbox\Public\Kurs\Excel\Genomg&#229;ng\Le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troduktion"/>
      <sheetName val="Introduktion (facit)"/>
      <sheetName val="Enkel OM-funktion"/>
      <sheetName val="Enkel OM-funktion (facit)"/>
      <sheetName val="NästladAndra"/>
      <sheetName val="NästladAndra (Facit)"/>
      <sheetName val="Tips104-OM-funktionen"/>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dresser"/>
      <sheetName val="Adresser Facit förflyttning"/>
      <sheetName val="Adresser Facit Markering"/>
      <sheetName val="Försäljning"/>
      <sheetName val="Försäljning Facit"/>
      <sheetName val="Absolut 1"/>
      <sheetName val="Absolut 1 Facit"/>
      <sheetName val="Absolut 1 Facit Namn"/>
      <sheetName val="Absolut 2"/>
      <sheetName val="Absolut 2 Facit"/>
      <sheetName val="Absolut 2 Facit Namn"/>
      <sheetName val="Valuta kurser webb"/>
      <sheetName val="Letarad 1"/>
      <sheetName val="Letarad 1 Facit"/>
      <sheetName val="Letarad 1 Facit Namn"/>
      <sheetName val="Letarad 2"/>
      <sheetName val="Letarad 2 Facit"/>
      <sheetName val="Letarad 3"/>
      <sheetName val="Letarad 3 Facit"/>
      <sheetName val="Om 1"/>
      <sheetName val="Om 1 Facit"/>
      <sheetName val="Om 2"/>
      <sheetName val="Om 2 Facit"/>
      <sheetName val="Om 3"/>
      <sheetName val="Om 3 Facit"/>
      <sheetName val="Text 1"/>
      <sheetName val="Text 1 Facit"/>
      <sheetName val="Tabell"/>
      <sheetName val="Tabell Facit Diagram"/>
      <sheetName val="Tabell Facit Pivottabell"/>
      <sheetName val="Adresser Facit Pivottabell"/>
      <sheetName val="Delsumma"/>
      <sheetName val="Delsumma Facit"/>
      <sheetName val="Villkordsstyrdformatering"/>
      <sheetName val="Villkordsstyrdformatering Facit"/>
    </sheetNames>
    <sheetDataSet>
      <sheetData sheetId="0"/>
      <sheetData sheetId="1"/>
      <sheetData sheetId="2"/>
      <sheetData sheetId="3"/>
      <sheetData sheetId="4"/>
      <sheetData sheetId="5"/>
      <sheetData sheetId="6"/>
      <sheetData sheetId="7">
        <row r="4">
          <cell r="G4">
            <v>1</v>
          </cell>
          <cell r="H4">
            <v>1.212415</v>
          </cell>
          <cell r="I4">
            <v>9.0561000000000007</v>
          </cell>
          <cell r="J4">
            <v>1.099037</v>
          </cell>
        </row>
      </sheetData>
      <sheetData sheetId="8"/>
      <sheetData sheetId="9"/>
      <sheetData sheetId="10">
        <row r="3">
          <cell r="E3">
            <v>10.945399999999999</v>
          </cell>
          <cell r="F3">
            <v>0.60199999999999998</v>
          </cell>
          <cell r="G3">
            <v>6.5293999999999999</v>
          </cell>
        </row>
      </sheetData>
      <sheetData sheetId="11">
        <row r="4">
          <cell r="B4" t="str">
            <v>AUD</v>
          </cell>
          <cell r="C4">
            <v>6.1142000000000003</v>
          </cell>
          <cell r="D4">
            <v>6.1661999999999999</v>
          </cell>
          <cell r="E4">
            <v>41745</v>
          </cell>
        </row>
        <row r="5">
          <cell r="B5" t="str">
            <v>DKK</v>
          </cell>
          <cell r="C5">
            <v>1.212415</v>
          </cell>
          <cell r="D5">
            <v>1.220415</v>
          </cell>
          <cell r="E5">
            <v>41745</v>
          </cell>
        </row>
        <row r="6">
          <cell r="B6" t="str">
            <v>EUR</v>
          </cell>
          <cell r="C6">
            <v>9.0561000000000007</v>
          </cell>
          <cell r="D6">
            <v>9.1075999999999997</v>
          </cell>
          <cell r="E6">
            <v>41745</v>
          </cell>
        </row>
        <row r="7">
          <cell r="B7" t="str">
            <v>HKD</v>
          </cell>
          <cell r="C7">
            <v>0.83620000000000005</v>
          </cell>
          <cell r="D7">
            <v>0.85619999999999996</v>
          </cell>
          <cell r="E7">
            <v>41745</v>
          </cell>
        </row>
        <row r="8">
          <cell r="B8" t="str">
            <v>INR</v>
          </cell>
          <cell r="C8">
            <v>0.105889</v>
          </cell>
          <cell r="D8">
            <v>0.112389</v>
          </cell>
          <cell r="E8">
            <v>41745</v>
          </cell>
        </row>
        <row r="9">
          <cell r="B9" t="str">
            <v>IDR</v>
          </cell>
          <cell r="C9">
            <v>5.6099999999999998E-4</v>
          </cell>
          <cell r="D9">
            <v>5.9400000000000002E-4</v>
          </cell>
          <cell r="E9">
            <v>41745</v>
          </cell>
        </row>
        <row r="10">
          <cell r="B10" t="str">
            <v>ISK</v>
          </cell>
          <cell r="C10">
            <v>5.3588999999999998E-2</v>
          </cell>
          <cell r="D10">
            <v>6.3589000000000007E-2</v>
          </cell>
          <cell r="E10">
            <v>41745</v>
          </cell>
        </row>
        <row r="11">
          <cell r="B11" t="str">
            <v>JPY</v>
          </cell>
          <cell r="C11">
            <v>6.3963000000000006E-2</v>
          </cell>
          <cell r="D11">
            <v>6.4547999999999994E-2</v>
          </cell>
          <cell r="E11">
            <v>41745</v>
          </cell>
        </row>
        <row r="12">
          <cell r="B12" t="str">
            <v>CAD</v>
          </cell>
          <cell r="C12">
            <v>5.9577</v>
          </cell>
          <cell r="D12">
            <v>5.9977</v>
          </cell>
          <cell r="E12">
            <v>41745</v>
          </cell>
        </row>
        <row r="13">
          <cell r="B13" t="str">
            <v>CNY</v>
          </cell>
          <cell r="C13">
            <v>1.0407999999999999</v>
          </cell>
          <cell r="D13">
            <v>1.0678000000000001</v>
          </cell>
          <cell r="E13">
            <v>41745</v>
          </cell>
        </row>
        <row r="14">
          <cell r="B14" t="str">
            <v>LTL</v>
          </cell>
          <cell r="C14">
            <v>2.6230000000000002</v>
          </cell>
          <cell r="D14">
            <v>2.6379999999999999</v>
          </cell>
          <cell r="E14">
            <v>41745</v>
          </cell>
        </row>
        <row r="15">
          <cell r="B15" t="str">
            <v>MYR</v>
          </cell>
          <cell r="C15">
            <v>2.01159</v>
          </cell>
          <cell r="D15">
            <v>2.0415899999999998</v>
          </cell>
          <cell r="E15">
            <v>41745</v>
          </cell>
        </row>
        <row r="16">
          <cell r="B16" t="str">
            <v>MAD</v>
          </cell>
          <cell r="C16">
            <v>0.76749999999999996</v>
          </cell>
          <cell r="D16">
            <v>0.84750000000000003</v>
          </cell>
          <cell r="E16">
            <v>41745</v>
          </cell>
        </row>
        <row r="17">
          <cell r="B17" t="str">
            <v>MXN</v>
          </cell>
          <cell r="C17">
            <v>0.49690000000000001</v>
          </cell>
          <cell r="D17">
            <v>0.50790000000000002</v>
          </cell>
          <cell r="E17">
            <v>41745</v>
          </cell>
        </row>
        <row r="18">
          <cell r="B18" t="str">
            <v>NOK</v>
          </cell>
          <cell r="C18">
            <v>1.099037</v>
          </cell>
          <cell r="D18">
            <v>1.1082369999999999</v>
          </cell>
          <cell r="E18">
            <v>41745</v>
          </cell>
        </row>
        <row r="19">
          <cell r="B19" t="str">
            <v>NZD</v>
          </cell>
          <cell r="C19">
            <v>5.6082000000000001</v>
          </cell>
          <cell r="D19">
            <v>5.6532</v>
          </cell>
          <cell r="E19">
            <v>41745</v>
          </cell>
        </row>
        <row r="20">
          <cell r="B20" t="str">
            <v>PLN</v>
          </cell>
          <cell r="C20">
            <v>2.1379999999999999</v>
          </cell>
          <cell r="D20">
            <v>2.1905000000000001</v>
          </cell>
          <cell r="E20">
            <v>41745</v>
          </cell>
        </row>
        <row r="21">
          <cell r="B21" t="str">
            <v>SAR</v>
          </cell>
          <cell r="C21">
            <v>1.7222</v>
          </cell>
          <cell r="D21">
            <v>1.7771999999999999</v>
          </cell>
          <cell r="E21">
            <v>41745</v>
          </cell>
        </row>
        <row r="22">
          <cell r="B22" t="str">
            <v>CHF</v>
          </cell>
          <cell r="C22">
            <v>7.4437579999999999</v>
          </cell>
          <cell r="D22">
            <v>7.4837579999999999</v>
          </cell>
          <cell r="E22">
            <v>41745</v>
          </cell>
        </row>
        <row r="23">
          <cell r="B23" t="str">
            <v>SGD</v>
          </cell>
          <cell r="C23">
            <v>5.2152000000000003</v>
          </cell>
          <cell r="D23">
            <v>5.2652000000000001</v>
          </cell>
          <cell r="E23">
            <v>41745</v>
          </cell>
        </row>
        <row r="24">
          <cell r="B24" t="str">
            <v>GBP</v>
          </cell>
          <cell r="C24">
            <v>10.945399999999999</v>
          </cell>
          <cell r="D24">
            <v>11.040900000000001</v>
          </cell>
          <cell r="E24">
            <v>41745</v>
          </cell>
        </row>
        <row r="25">
          <cell r="B25" t="str">
            <v>ZAR</v>
          </cell>
          <cell r="C25">
            <v>0.60199999999999998</v>
          </cell>
          <cell r="D25">
            <v>0.64200000000000002</v>
          </cell>
          <cell r="E25">
            <v>41745</v>
          </cell>
        </row>
        <row r="26">
          <cell r="B26" t="str">
            <v>KRW</v>
          </cell>
          <cell r="C26">
            <v>6.3010000000000002E-3</v>
          </cell>
          <cell r="D26">
            <v>6.3410000000000003E-3</v>
          </cell>
          <cell r="E26">
            <v>41745</v>
          </cell>
        </row>
        <row r="27">
          <cell r="B27" t="str">
            <v>THB</v>
          </cell>
          <cell r="C27">
            <v>0.19869999999999999</v>
          </cell>
          <cell r="D27">
            <v>0.2077</v>
          </cell>
          <cell r="E27">
            <v>41745</v>
          </cell>
        </row>
        <row r="28">
          <cell r="B28" t="str">
            <v>CZK</v>
          </cell>
          <cell r="C28">
            <v>0.32744699999999999</v>
          </cell>
          <cell r="D28">
            <v>0.33344699999999999</v>
          </cell>
          <cell r="E28">
            <v>41745</v>
          </cell>
        </row>
        <row r="29">
          <cell r="B29" t="str">
            <v>HUF</v>
          </cell>
          <cell r="C29">
            <v>2.9031999999999999E-2</v>
          </cell>
          <cell r="D29">
            <v>3.0082000000000001E-2</v>
          </cell>
          <cell r="E29">
            <v>41745</v>
          </cell>
        </row>
        <row r="30">
          <cell r="B30" t="str">
            <v>USD</v>
          </cell>
          <cell r="C30">
            <v>6.5293999999999999</v>
          </cell>
          <cell r="D30">
            <v>6.5968999999999998</v>
          </cell>
          <cell r="E30">
            <v>41745</v>
          </cell>
        </row>
      </sheetData>
      <sheetData sheetId="12"/>
      <sheetData sheetId="13"/>
      <sheetData sheetId="14">
        <row r="2">
          <cell r="E2">
            <v>0</v>
          </cell>
          <cell r="F2">
            <v>0</v>
          </cell>
        </row>
        <row r="3">
          <cell r="E3">
            <v>25000</v>
          </cell>
          <cell r="F3">
            <v>0.05</v>
          </cell>
        </row>
        <row r="4">
          <cell r="E4">
            <v>50000</v>
          </cell>
          <cell r="F4">
            <v>0.1</v>
          </cell>
        </row>
        <row r="5">
          <cell r="E5">
            <v>100000</v>
          </cell>
          <cell r="F5">
            <v>0.15</v>
          </cell>
        </row>
        <row r="6">
          <cell r="E6">
            <v>150000</v>
          </cell>
          <cell r="F6">
            <v>0.18</v>
          </cell>
        </row>
      </sheetData>
      <sheetData sheetId="15"/>
      <sheetData sheetId="16"/>
      <sheetData sheetId="17"/>
      <sheetData sheetId="18"/>
      <sheetData sheetId="19"/>
      <sheetData sheetId="20" refreshError="1"/>
      <sheetData sheetId="21"/>
      <sheetData sheetId="22" refreshError="1"/>
      <sheetData sheetId="23"/>
      <sheetData sheetId="24" refreshError="1"/>
      <sheetData sheetId="25"/>
      <sheetData sheetId="26" refreshError="1"/>
      <sheetData sheetId="27"/>
      <sheetData sheetId="28" refreshError="1"/>
      <sheetData sheetId="29" refreshError="1"/>
      <sheetData sheetId="30" refreshError="1"/>
      <sheetData sheetId="31"/>
      <sheetData sheetId="32" refreshError="1"/>
      <sheetData sheetId="33"/>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aupp 1"/>
      <sheetName val="Letaupp 2"/>
      <sheetName val="Letaupp 3"/>
      <sheetName val="Letaupp 4"/>
      <sheetName val="Letaupp 1 Facit"/>
      <sheetName val="Letaupp 2 Facit"/>
      <sheetName val="Letaupp 3 Facit"/>
      <sheetName val="Facit Letaupp 4"/>
    </sheetNames>
    <sheetDataSet>
      <sheetData sheetId="0" refreshError="1"/>
      <sheetData sheetId="1" refreshError="1"/>
      <sheetData sheetId="2" refreshError="1"/>
      <sheetData sheetId="3" refreshError="1"/>
      <sheetData sheetId="4" refreshError="1"/>
      <sheetData sheetId="5">
        <row r="2">
          <cell r="G2">
            <v>0</v>
          </cell>
          <cell r="H2" t="str">
            <v>kundkat.1</v>
          </cell>
          <cell r="I2">
            <v>0.01</v>
          </cell>
        </row>
        <row r="3">
          <cell r="G3">
            <v>1000</v>
          </cell>
          <cell r="H3" t="str">
            <v>kundkat.2</v>
          </cell>
          <cell r="I3">
            <v>0.02</v>
          </cell>
        </row>
        <row r="4">
          <cell r="G4">
            <v>10000</v>
          </cell>
          <cell r="H4" t="str">
            <v>kundkat.3</v>
          </cell>
          <cell r="I4">
            <v>0.03</v>
          </cell>
        </row>
        <row r="5">
          <cell r="G5">
            <v>100000</v>
          </cell>
          <cell r="H5" t="str">
            <v>kundkat.4</v>
          </cell>
          <cell r="I5">
            <v>0.05</v>
          </cell>
        </row>
        <row r="6">
          <cell r="G6">
            <v>1000000</v>
          </cell>
          <cell r="H6" t="str">
            <v>kundkat.5</v>
          </cell>
          <cell r="I6">
            <v>0.06</v>
          </cell>
        </row>
      </sheetData>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CEA3DF-4410-4DF3-B7E6-0AF5A1320AAC}" name="tblResultat" displayName="tblResultat" ref="Q3:S136" totalsRowShown="0">
  <autoFilter ref="Q3:S136" xr:uid="{35CEA3DF-4410-4DF3-B7E6-0AF5A1320AAC}"/>
  <tableColumns count="3">
    <tableColumn id="1" xr3:uid="{D5E79DD7-1EE6-4774-85CA-CFDAEA965A82}" name="Namn"/>
    <tableColumn id="2" xr3:uid="{9C9737FC-7583-4A38-9842-30D829AF8725}" name="Omg"/>
    <tableColumn id="3" xr3:uid="{19D3EBA1-67A7-43E4-87A4-28B3C16FE799}" name="Värde"/>
  </tableColumns>
  <tableStyleInfo name="TableStyleLight8"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E3469-FFF4-4A9A-BB88-8330C73FAD88}">
  <sheetPr>
    <tabColor rgb="FFFFFF00"/>
  </sheetPr>
  <dimension ref="A1"/>
  <sheetViews>
    <sheetView showGridLines="0" tabSelected="1" workbookViewId="0"/>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26E44-15E1-4BB6-B27A-2D97CB13A9C6}">
  <dimension ref="A1:G33"/>
  <sheetViews>
    <sheetView zoomScale="145" zoomScaleNormal="145" workbookViewId="0">
      <selection activeCell="D12" sqref="D12"/>
    </sheetView>
  </sheetViews>
  <sheetFormatPr defaultRowHeight="14.4" x14ac:dyDescent="0.3"/>
  <cols>
    <col min="1" max="1" width="11.109375" customWidth="1"/>
    <col min="2" max="2" width="15" customWidth="1"/>
    <col min="3" max="3" width="11.6640625" customWidth="1"/>
    <col min="4" max="4" width="14.33203125" customWidth="1"/>
  </cols>
  <sheetData>
    <row r="1" spans="1:7" ht="21" x14ac:dyDescent="0.4">
      <c r="A1" s="1" t="s">
        <v>0</v>
      </c>
    </row>
    <row r="2" spans="1:7" x14ac:dyDescent="0.3">
      <c r="F2" s="2" t="s">
        <v>34</v>
      </c>
      <c r="G2" s="9">
        <v>80</v>
      </c>
    </row>
    <row r="3" spans="1:7" x14ac:dyDescent="0.3">
      <c r="B3" s="8" t="s">
        <v>1</v>
      </c>
      <c r="C3" s="8" t="s">
        <v>32</v>
      </c>
      <c r="D3" s="8" t="s">
        <v>33</v>
      </c>
    </row>
    <row r="4" spans="1:7" x14ac:dyDescent="0.3">
      <c r="B4" s="4" t="s">
        <v>2</v>
      </c>
      <c r="C4" s="4">
        <v>94</v>
      </c>
      <c r="D4" s="4"/>
    </row>
    <row r="5" spans="1:7" x14ac:dyDescent="0.3">
      <c r="B5" s="4" t="s">
        <v>29</v>
      </c>
      <c r="C5" s="4">
        <v>74</v>
      </c>
      <c r="D5" s="4"/>
    </row>
    <row r="6" spans="1:7" x14ac:dyDescent="0.3">
      <c r="B6" s="4" t="s">
        <v>4</v>
      </c>
      <c r="C6" s="4">
        <v>76</v>
      </c>
      <c r="D6" s="4"/>
    </row>
    <row r="7" spans="1:7" x14ac:dyDescent="0.3">
      <c r="B7" s="4" t="s">
        <v>5</v>
      </c>
      <c r="C7" s="4">
        <v>81</v>
      </c>
      <c r="D7" s="4"/>
    </row>
    <row r="8" spans="1:7" x14ac:dyDescent="0.3">
      <c r="B8" s="4" t="s">
        <v>6</v>
      </c>
      <c r="C8" s="4">
        <v>67</v>
      </c>
      <c r="D8" s="4"/>
    </row>
    <row r="9" spans="1:7" x14ac:dyDescent="0.3">
      <c r="B9" s="4" t="s">
        <v>7</v>
      </c>
      <c r="C9" s="4">
        <v>87</v>
      </c>
      <c r="D9" s="4"/>
    </row>
    <row r="10" spans="1:7" x14ac:dyDescent="0.3">
      <c r="B10" s="4" t="s">
        <v>8</v>
      </c>
      <c r="C10" s="4">
        <v>96</v>
      </c>
      <c r="D10" s="4"/>
    </row>
    <row r="11" spans="1:7" x14ac:dyDescent="0.3">
      <c r="B11" s="4" t="s">
        <v>9</v>
      </c>
      <c r="C11" s="4">
        <v>80</v>
      </c>
      <c r="D11" s="4"/>
    </row>
    <row r="12" spans="1:7" x14ac:dyDescent="0.3">
      <c r="B12" s="4" t="s">
        <v>10</v>
      </c>
      <c r="C12" s="4">
        <v>89</v>
      </c>
      <c r="D12" s="4"/>
    </row>
    <row r="13" spans="1:7" x14ac:dyDescent="0.3">
      <c r="B13" s="4" t="s">
        <v>11</v>
      </c>
      <c r="C13" s="4">
        <v>95</v>
      </c>
      <c r="D13" s="4"/>
    </row>
    <row r="14" spans="1:7" x14ac:dyDescent="0.3">
      <c r="B14" s="4" t="s">
        <v>12</v>
      </c>
      <c r="C14" s="4">
        <v>75</v>
      </c>
      <c r="D14" s="4"/>
    </row>
    <row r="15" spans="1:7" x14ac:dyDescent="0.3">
      <c r="B15" s="4" t="s">
        <v>31</v>
      </c>
      <c r="C15" s="4">
        <v>94</v>
      </c>
      <c r="D15" s="4"/>
    </row>
    <row r="16" spans="1:7" x14ac:dyDescent="0.3">
      <c r="B16" s="4" t="s">
        <v>14</v>
      </c>
      <c r="C16" s="4">
        <v>69</v>
      </c>
      <c r="D16" s="4"/>
    </row>
    <row r="17" spans="2:4" x14ac:dyDescent="0.3">
      <c r="B17" s="4" t="s">
        <v>13</v>
      </c>
      <c r="C17" s="4">
        <v>84</v>
      </c>
      <c r="D17" s="4"/>
    </row>
    <row r="18" spans="2:4" x14ac:dyDescent="0.3">
      <c r="B18" s="4" t="s">
        <v>15</v>
      </c>
      <c r="C18" s="4">
        <v>67</v>
      </c>
      <c r="D18" s="4"/>
    </row>
    <row r="19" spans="2:4" x14ac:dyDescent="0.3">
      <c r="B19" s="4" t="s">
        <v>16</v>
      </c>
      <c r="C19" s="4">
        <v>66</v>
      </c>
      <c r="D19" s="4"/>
    </row>
    <row r="20" spans="2:4" x14ac:dyDescent="0.3">
      <c r="B20" s="4" t="s">
        <v>30</v>
      </c>
      <c r="C20" s="4">
        <v>73</v>
      </c>
      <c r="D20" s="4"/>
    </row>
    <row r="21" spans="2:4" x14ac:dyDescent="0.3">
      <c r="B21" s="4" t="s">
        <v>18</v>
      </c>
      <c r="C21" s="4">
        <v>90</v>
      </c>
      <c r="D21" s="4"/>
    </row>
    <row r="22" spans="2:4" x14ac:dyDescent="0.3">
      <c r="B22" s="4" t="s">
        <v>19</v>
      </c>
      <c r="C22" s="4">
        <v>99</v>
      </c>
      <c r="D22" s="4"/>
    </row>
    <row r="23" spans="2:4" x14ac:dyDescent="0.3">
      <c r="B23" s="4" t="s">
        <v>20</v>
      </c>
      <c r="C23" s="4">
        <v>93</v>
      </c>
      <c r="D23" s="4"/>
    </row>
    <row r="24" spans="2:4" x14ac:dyDescent="0.3">
      <c r="B24" s="4" t="s">
        <v>28</v>
      </c>
      <c r="C24" s="4">
        <v>82</v>
      </c>
      <c r="D24" s="4"/>
    </row>
    <row r="25" spans="2:4" x14ac:dyDescent="0.3">
      <c r="B25" s="4" t="s">
        <v>21</v>
      </c>
      <c r="C25" s="4">
        <v>68</v>
      </c>
      <c r="D25" s="4"/>
    </row>
    <row r="26" spans="2:4" x14ac:dyDescent="0.3">
      <c r="B26" s="4" t="s">
        <v>17</v>
      </c>
      <c r="C26" s="4">
        <v>92</v>
      </c>
      <c r="D26" s="4"/>
    </row>
    <row r="27" spans="2:4" x14ac:dyDescent="0.3">
      <c r="B27" s="4" t="s">
        <v>22</v>
      </c>
      <c r="C27" s="4">
        <v>71</v>
      </c>
      <c r="D27" s="4"/>
    </row>
    <row r="28" spans="2:4" x14ac:dyDescent="0.3">
      <c r="B28" s="4" t="s">
        <v>23</v>
      </c>
      <c r="C28" s="4">
        <v>82</v>
      </c>
      <c r="D28" s="4"/>
    </row>
    <row r="29" spans="2:4" x14ac:dyDescent="0.3">
      <c r="B29" s="4" t="s">
        <v>24</v>
      </c>
      <c r="C29" s="4">
        <v>75</v>
      </c>
      <c r="D29" s="4"/>
    </row>
    <row r="30" spans="2:4" x14ac:dyDescent="0.3">
      <c r="B30" s="4" t="s">
        <v>25</v>
      </c>
      <c r="C30" s="4">
        <v>92</v>
      </c>
      <c r="D30" s="4"/>
    </row>
    <row r="31" spans="2:4" x14ac:dyDescent="0.3">
      <c r="B31" s="4" t="s">
        <v>26</v>
      </c>
      <c r="C31" s="4">
        <v>86</v>
      </c>
      <c r="D31" s="4"/>
    </row>
    <row r="32" spans="2:4" x14ac:dyDescent="0.3">
      <c r="B32" s="4" t="s">
        <v>27</v>
      </c>
      <c r="C32" s="4">
        <v>67</v>
      </c>
      <c r="D32" s="4"/>
    </row>
    <row r="33" spans="2:4" x14ac:dyDescent="0.3">
      <c r="B33" s="4" t="s">
        <v>3</v>
      </c>
      <c r="C33" s="4">
        <v>79</v>
      </c>
      <c r="D33" s="4"/>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2E347-A06C-47B7-9BAD-CAFA30DBA2B1}">
  <dimension ref="A1:N35"/>
  <sheetViews>
    <sheetView topLeftCell="C1" zoomScale="120" zoomScaleNormal="120" workbookViewId="0">
      <selection activeCell="J19" sqref="J19"/>
    </sheetView>
  </sheetViews>
  <sheetFormatPr defaultRowHeight="14.4" x14ac:dyDescent="0.3"/>
  <cols>
    <col min="4" max="4" width="8.88671875" style="13"/>
    <col min="5" max="5" width="11.88671875" style="23" customWidth="1"/>
    <col min="6" max="7" width="11.88671875" style="13" customWidth="1"/>
    <col min="23" max="23" width="9.109375" customWidth="1"/>
  </cols>
  <sheetData>
    <row r="1" spans="1:10" ht="21" x14ac:dyDescent="0.4">
      <c r="A1" s="1" t="s">
        <v>0</v>
      </c>
    </row>
    <row r="3" spans="1:10" x14ac:dyDescent="0.3">
      <c r="B3" s="8" t="s">
        <v>41</v>
      </c>
      <c r="C3" s="8" t="s">
        <v>35</v>
      </c>
      <c r="D3" s="14" t="s">
        <v>36</v>
      </c>
      <c r="E3" s="24" t="s">
        <v>38</v>
      </c>
      <c r="F3" s="15" t="s">
        <v>42</v>
      </c>
      <c r="G3" s="15" t="s">
        <v>78</v>
      </c>
      <c r="I3" s="8" t="s">
        <v>37</v>
      </c>
      <c r="J3" s="8" t="s">
        <v>36</v>
      </c>
    </row>
    <row r="4" spans="1:10" x14ac:dyDescent="0.3">
      <c r="B4" s="4">
        <v>1317</v>
      </c>
      <c r="C4" s="5">
        <v>45447</v>
      </c>
      <c r="D4" s="22"/>
      <c r="E4" s="25"/>
      <c r="F4" s="12"/>
      <c r="G4" s="12"/>
      <c r="I4" s="4">
        <v>45000</v>
      </c>
      <c r="J4" s="11">
        <v>8.5000000000000006E-2</v>
      </c>
    </row>
    <row r="5" spans="1:10" x14ac:dyDescent="0.3">
      <c r="B5" s="4">
        <v>1292</v>
      </c>
      <c r="C5" s="5">
        <v>30306</v>
      </c>
      <c r="D5" s="22"/>
      <c r="E5" s="25"/>
      <c r="F5" s="12"/>
      <c r="G5" s="12"/>
      <c r="J5" s="11">
        <v>0.14299999999999999</v>
      </c>
    </row>
    <row r="6" spans="1:10" x14ac:dyDescent="0.3">
      <c r="B6" s="4">
        <v>1604</v>
      </c>
      <c r="C6" s="5">
        <v>54467</v>
      </c>
      <c r="D6" s="22"/>
      <c r="E6" s="25"/>
      <c r="F6" s="12"/>
      <c r="G6" s="12"/>
    </row>
    <row r="7" spans="1:10" x14ac:dyDescent="0.3">
      <c r="B7" s="4">
        <v>1104</v>
      </c>
      <c r="C7" s="5">
        <v>36217</v>
      </c>
      <c r="D7" s="22"/>
      <c r="E7" s="25"/>
      <c r="F7" s="12"/>
      <c r="G7" s="12"/>
    </row>
    <row r="8" spans="1:10" x14ac:dyDescent="0.3">
      <c r="B8" s="4">
        <v>1740</v>
      </c>
      <c r="C8" s="5">
        <v>39484</v>
      </c>
      <c r="D8" s="22"/>
      <c r="E8" s="25"/>
      <c r="F8" s="12"/>
      <c r="G8" s="12"/>
    </row>
    <row r="9" spans="1:10" x14ac:dyDescent="0.3">
      <c r="B9" s="4">
        <v>1802</v>
      </c>
      <c r="C9" s="5">
        <v>56833</v>
      </c>
      <c r="D9" s="22"/>
      <c r="E9" s="25"/>
      <c r="F9" s="12"/>
      <c r="G9" s="12"/>
    </row>
    <row r="10" spans="1:10" x14ac:dyDescent="0.3">
      <c r="B10" s="4">
        <v>1926</v>
      </c>
      <c r="C10" s="5">
        <v>8744</v>
      </c>
      <c r="D10" s="22"/>
      <c r="E10" s="25"/>
      <c r="F10" s="12"/>
      <c r="G10" s="12"/>
    </row>
    <row r="11" spans="1:10" x14ac:dyDescent="0.3">
      <c r="B11" s="4">
        <v>1826</v>
      </c>
      <c r="C11" s="5">
        <v>32445</v>
      </c>
      <c r="D11" s="22"/>
      <c r="E11" s="25"/>
      <c r="F11" s="12"/>
      <c r="G11" s="12"/>
    </row>
    <row r="12" spans="1:10" x14ac:dyDescent="0.3">
      <c r="B12" s="4">
        <v>1912</v>
      </c>
      <c r="C12" s="5">
        <v>23149</v>
      </c>
      <c r="D12" s="22"/>
      <c r="E12" s="25"/>
      <c r="F12" s="12"/>
      <c r="G12" s="12"/>
    </row>
    <row r="13" spans="1:10" x14ac:dyDescent="0.3">
      <c r="B13" s="4">
        <v>1475</v>
      </c>
      <c r="C13" s="5">
        <v>42160</v>
      </c>
      <c r="D13" s="22"/>
      <c r="E13" s="25"/>
      <c r="F13" s="12"/>
      <c r="G13" s="12"/>
    </row>
    <row r="14" spans="1:10" x14ac:dyDescent="0.3">
      <c r="B14" s="4">
        <v>1184</v>
      </c>
      <c r="C14" s="5">
        <v>33021</v>
      </c>
      <c r="D14" s="22"/>
      <c r="E14" s="25"/>
      <c r="F14" s="12"/>
      <c r="G14" s="12"/>
    </row>
    <row r="15" spans="1:10" x14ac:dyDescent="0.3">
      <c r="B15" s="4">
        <v>1850</v>
      </c>
      <c r="C15" s="5">
        <v>30313</v>
      </c>
      <c r="D15" s="22"/>
      <c r="E15" s="25"/>
      <c r="F15" s="12"/>
      <c r="G15" s="12"/>
    </row>
    <row r="16" spans="1:10" x14ac:dyDescent="0.3">
      <c r="B16" s="4">
        <v>1635</v>
      </c>
      <c r="C16" s="5">
        <v>29105</v>
      </c>
      <c r="D16" s="22"/>
      <c r="E16" s="25"/>
      <c r="F16" s="12"/>
      <c r="G16" s="12"/>
    </row>
    <row r="17" spans="2:14" x14ac:dyDescent="0.3">
      <c r="B17" s="4">
        <v>1190</v>
      </c>
      <c r="C17" s="5">
        <v>54422</v>
      </c>
      <c r="D17" s="22"/>
      <c r="E17" s="25"/>
      <c r="F17" s="12"/>
      <c r="G17" s="12"/>
    </row>
    <row r="18" spans="2:14" x14ac:dyDescent="0.3">
      <c r="B18" s="4">
        <v>1692</v>
      </c>
      <c r="C18" s="5">
        <v>43443</v>
      </c>
      <c r="D18" s="22"/>
      <c r="E18" s="25"/>
      <c r="F18" s="12"/>
      <c r="G18" s="12"/>
    </row>
    <row r="19" spans="2:14" x14ac:dyDescent="0.3">
      <c r="B19" s="4">
        <v>1734</v>
      </c>
      <c r="C19" s="5">
        <v>43090</v>
      </c>
      <c r="D19" s="22"/>
      <c r="E19" s="25"/>
      <c r="F19" s="12"/>
      <c r="G19" s="12"/>
    </row>
    <row r="20" spans="2:14" x14ac:dyDescent="0.3">
      <c r="B20" s="4">
        <v>1277</v>
      </c>
      <c r="C20" s="5">
        <v>50246</v>
      </c>
      <c r="D20" s="22"/>
      <c r="E20" s="25"/>
      <c r="F20" s="12"/>
      <c r="G20" s="12"/>
    </row>
    <row r="21" spans="2:14" x14ac:dyDescent="0.3">
      <c r="B21" s="4">
        <v>1372</v>
      </c>
      <c r="C21" s="5">
        <v>37878</v>
      </c>
      <c r="D21" s="22"/>
      <c r="E21" s="25"/>
      <c r="F21" s="12"/>
      <c r="G21" s="12"/>
      <c r="M21" s="3" t="s">
        <v>37</v>
      </c>
      <c r="N21" s="3" t="s">
        <v>36</v>
      </c>
    </row>
    <row r="22" spans="2:14" x14ac:dyDescent="0.3">
      <c r="B22" s="4">
        <v>1183</v>
      </c>
      <c r="C22" s="5">
        <v>24937</v>
      </c>
      <c r="D22" s="22"/>
      <c r="E22" s="25"/>
      <c r="F22" s="12"/>
      <c r="G22" s="12"/>
      <c r="M22" s="4">
        <v>0</v>
      </c>
      <c r="N22" s="21">
        <v>0</v>
      </c>
    </row>
    <row r="23" spans="2:14" x14ac:dyDescent="0.3">
      <c r="B23" s="4">
        <v>1697</v>
      </c>
      <c r="C23" s="5">
        <v>26624</v>
      </c>
      <c r="D23" s="22"/>
      <c r="E23" s="25"/>
      <c r="F23" s="12"/>
      <c r="G23" s="12"/>
      <c r="M23" s="4">
        <v>10000</v>
      </c>
      <c r="N23" s="21">
        <v>0.05</v>
      </c>
    </row>
    <row r="24" spans="2:14" x14ac:dyDescent="0.3">
      <c r="B24" s="4">
        <v>1152</v>
      </c>
      <c r="C24" s="5">
        <v>9940</v>
      </c>
      <c r="D24" s="22"/>
      <c r="E24" s="25"/>
      <c r="F24" s="12"/>
      <c r="G24" s="12"/>
      <c r="M24" s="4">
        <v>25000</v>
      </c>
      <c r="N24" s="21">
        <v>0.1</v>
      </c>
    </row>
    <row r="25" spans="2:14" x14ac:dyDescent="0.3">
      <c r="B25" s="4">
        <v>1313</v>
      </c>
      <c r="C25" s="5">
        <v>31354</v>
      </c>
      <c r="D25" s="22"/>
      <c r="E25" s="25"/>
      <c r="F25" s="12"/>
      <c r="G25" s="12"/>
      <c r="M25" s="4">
        <v>40000</v>
      </c>
      <c r="N25" s="21">
        <v>0.2</v>
      </c>
    </row>
    <row r="26" spans="2:14" x14ac:dyDescent="0.3">
      <c r="B26" s="4">
        <v>1388</v>
      </c>
      <c r="C26" s="5">
        <v>48630</v>
      </c>
      <c r="D26" s="22"/>
      <c r="E26" s="25"/>
      <c r="F26" s="12"/>
      <c r="G26" s="12"/>
    </row>
    <row r="27" spans="2:14" x14ac:dyDescent="0.3">
      <c r="B27" s="4">
        <v>1284</v>
      </c>
      <c r="C27" s="5">
        <v>48572</v>
      </c>
      <c r="D27" s="22"/>
      <c r="E27" s="25"/>
      <c r="F27" s="12"/>
      <c r="G27" s="12"/>
    </row>
    <row r="28" spans="2:14" x14ac:dyDescent="0.3">
      <c r="B28" s="4">
        <v>1332</v>
      </c>
      <c r="C28" s="5">
        <v>59242</v>
      </c>
      <c r="D28" s="22"/>
      <c r="E28" s="25"/>
      <c r="F28" s="12"/>
      <c r="G28" s="12"/>
    </row>
    <row r="29" spans="2:14" x14ac:dyDescent="0.3">
      <c r="B29" s="4">
        <v>1928</v>
      </c>
      <c r="C29" s="5">
        <v>51706</v>
      </c>
      <c r="D29" s="22"/>
      <c r="E29" s="25"/>
      <c r="F29" s="12"/>
      <c r="G29" s="12"/>
    </row>
    <row r="30" spans="2:14" x14ac:dyDescent="0.3">
      <c r="B30" s="4">
        <v>1938</v>
      </c>
      <c r="C30" s="5">
        <v>27961</v>
      </c>
      <c r="D30" s="22"/>
      <c r="E30" s="25"/>
      <c r="F30" s="12"/>
      <c r="G30" s="12"/>
    </row>
    <row r="31" spans="2:14" x14ac:dyDescent="0.3">
      <c r="B31" s="4">
        <v>1232</v>
      </c>
      <c r="C31" s="5">
        <v>21165</v>
      </c>
      <c r="D31" s="22"/>
      <c r="E31" s="25"/>
      <c r="F31" s="12"/>
      <c r="G31" s="12"/>
    </row>
    <row r="32" spans="2:14" x14ac:dyDescent="0.3">
      <c r="B32" s="4">
        <v>1108</v>
      </c>
      <c r="C32" s="5">
        <v>7120</v>
      </c>
      <c r="D32" s="22"/>
      <c r="E32" s="25"/>
      <c r="F32" s="12"/>
      <c r="G32" s="12"/>
    </row>
    <row r="33" spans="2:7" x14ac:dyDescent="0.3">
      <c r="B33" s="4">
        <v>1117</v>
      </c>
      <c r="C33" s="5">
        <v>50012</v>
      </c>
      <c r="D33" s="22"/>
      <c r="E33" s="25"/>
      <c r="F33" s="12"/>
      <c r="G33" s="12"/>
    </row>
    <row r="34" spans="2:7" x14ac:dyDescent="0.3">
      <c r="B34" s="4">
        <v>1618</v>
      </c>
      <c r="C34" s="5">
        <v>55648</v>
      </c>
      <c r="D34" s="22"/>
      <c r="E34" s="25"/>
      <c r="F34" s="12"/>
      <c r="G34" s="12"/>
    </row>
    <row r="35" spans="2:7" x14ac:dyDescent="0.3">
      <c r="B35" s="4">
        <v>1580</v>
      </c>
      <c r="C35" s="5">
        <v>49221</v>
      </c>
      <c r="D35" s="22"/>
      <c r="E35" s="25"/>
      <c r="F35" s="12"/>
      <c r="G35" s="12"/>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85635-0B0F-485E-B932-FC9F879E96FD}">
  <sheetPr>
    <tabColor theme="4" tint="0.79998168889431442"/>
  </sheetPr>
  <dimension ref="B2:J22"/>
  <sheetViews>
    <sheetView zoomScale="130" zoomScaleNormal="130" workbookViewId="0">
      <selection activeCell="J8" sqref="J8"/>
    </sheetView>
  </sheetViews>
  <sheetFormatPr defaultRowHeight="14.4" x14ac:dyDescent="0.3"/>
  <cols>
    <col min="1" max="1" width="5.109375" customWidth="1"/>
    <col min="2" max="2" width="16.6640625" bestFit="1" customWidth="1"/>
    <col min="3" max="3" width="7.33203125" customWidth="1"/>
    <col min="4" max="7" width="7.44140625" customWidth="1"/>
    <col min="8" max="8" width="10.21875" customWidth="1"/>
    <col min="9" max="9" width="7.44140625" customWidth="1"/>
    <col min="10" max="10" width="12.6640625" customWidth="1"/>
  </cols>
  <sheetData>
    <row r="2" spans="2:10" x14ac:dyDescent="0.3">
      <c r="G2" s="3" t="s">
        <v>43</v>
      </c>
      <c r="H2" s="3" t="s">
        <v>44</v>
      </c>
      <c r="I2" s="3" t="s">
        <v>39</v>
      </c>
      <c r="J2" s="3" t="s">
        <v>45</v>
      </c>
    </row>
    <row r="3" spans="2:10" ht="15.6" x14ac:dyDescent="0.3">
      <c r="B3" s="16" t="s">
        <v>46</v>
      </c>
      <c r="G3">
        <v>1</v>
      </c>
      <c r="H3" s="4">
        <v>26000</v>
      </c>
      <c r="I3" s="4">
        <v>250</v>
      </c>
      <c r="J3" s="17"/>
    </row>
    <row r="4" spans="2:10" x14ac:dyDescent="0.3">
      <c r="B4" s="4" t="e">
        <v>#DIV/0!</v>
      </c>
      <c r="G4">
        <v>2</v>
      </c>
      <c r="H4" s="4">
        <v>37800</v>
      </c>
      <c r="I4" s="4">
        <v>300</v>
      </c>
      <c r="J4" s="17"/>
    </row>
    <row r="5" spans="2:10" x14ac:dyDescent="0.3">
      <c r="B5" s="4" t="e">
        <v>#N/A</v>
      </c>
      <c r="G5">
        <v>3</v>
      </c>
      <c r="H5" s="4">
        <v>9000</v>
      </c>
      <c r="I5" s="4">
        <v>75</v>
      </c>
      <c r="J5" s="17"/>
    </row>
    <row r="6" spans="2:10" x14ac:dyDescent="0.3">
      <c r="B6" s="4" t="e">
        <v>#REF!</v>
      </c>
      <c r="G6">
        <v>4</v>
      </c>
      <c r="H6" s="4">
        <v>22500</v>
      </c>
      <c r="I6" s="4"/>
      <c r="J6" s="17"/>
    </row>
    <row r="7" spans="2:10" x14ac:dyDescent="0.3">
      <c r="B7" s="4" t="e">
        <v>#VALUE!</v>
      </c>
      <c r="G7">
        <v>5</v>
      </c>
      <c r="H7" s="4">
        <v>33600</v>
      </c>
      <c r="I7" s="4">
        <v>260</v>
      </c>
      <c r="J7" s="17"/>
    </row>
    <row r="8" spans="2:10" x14ac:dyDescent="0.3">
      <c r="G8">
        <v>6</v>
      </c>
      <c r="H8" s="4">
        <v>18350</v>
      </c>
      <c r="I8" s="4"/>
      <c r="J8" s="17"/>
    </row>
    <row r="15" spans="2:10" ht="15.6" x14ac:dyDescent="0.3">
      <c r="D15" s="34" t="s">
        <v>47</v>
      </c>
      <c r="E15" s="34"/>
      <c r="F15" s="34"/>
      <c r="G15" s="34"/>
      <c r="H15" s="34"/>
      <c r="I15" s="34"/>
    </row>
    <row r="16" spans="2:10" x14ac:dyDescent="0.3">
      <c r="C16" s="3" t="s">
        <v>48</v>
      </c>
      <c r="D16" s="3" t="s">
        <v>49</v>
      </c>
      <c r="E16" s="3" t="s">
        <v>50</v>
      </c>
      <c r="F16" s="3" t="s">
        <v>51</v>
      </c>
      <c r="G16" s="3" t="s">
        <v>52</v>
      </c>
      <c r="H16" s="3" t="s">
        <v>53</v>
      </c>
      <c r="I16" s="3" t="s">
        <v>54</v>
      </c>
      <c r="J16" s="3" t="s">
        <v>55</v>
      </c>
    </row>
    <row r="17" spans="3:10" x14ac:dyDescent="0.3">
      <c r="C17" s="18" t="s">
        <v>56</v>
      </c>
      <c r="D17" s="7">
        <v>7</v>
      </c>
      <c r="E17" s="7">
        <v>1</v>
      </c>
      <c r="F17" s="7">
        <v>7</v>
      </c>
      <c r="G17" s="7">
        <v>5</v>
      </c>
      <c r="H17" s="7"/>
      <c r="I17" s="7">
        <v>3</v>
      </c>
      <c r="J17" s="17"/>
    </row>
    <row r="18" spans="3:10" x14ac:dyDescent="0.3">
      <c r="C18" s="18" t="s">
        <v>57</v>
      </c>
      <c r="D18" s="7"/>
      <c r="E18" s="7">
        <v>1</v>
      </c>
      <c r="F18" s="7">
        <v>2</v>
      </c>
      <c r="G18" s="7">
        <v>5</v>
      </c>
      <c r="H18" s="7">
        <v>1</v>
      </c>
      <c r="I18" s="7"/>
      <c r="J18" s="17"/>
    </row>
    <row r="19" spans="3:10" x14ac:dyDescent="0.3">
      <c r="C19" s="18" t="s">
        <v>58</v>
      </c>
      <c r="D19" s="7"/>
      <c r="E19" s="7"/>
      <c r="F19" s="7"/>
      <c r="G19" s="7"/>
      <c r="H19" s="7"/>
      <c r="I19" s="7"/>
      <c r="J19" s="17"/>
    </row>
    <row r="20" spans="3:10" x14ac:dyDescent="0.3">
      <c r="C20" s="18" t="s">
        <v>59</v>
      </c>
      <c r="D20" s="7">
        <v>2</v>
      </c>
      <c r="E20" s="7">
        <v>8</v>
      </c>
      <c r="F20" s="7">
        <v>9</v>
      </c>
      <c r="G20" s="7">
        <v>2</v>
      </c>
      <c r="H20" s="7"/>
      <c r="I20" s="7">
        <v>3</v>
      </c>
      <c r="J20" s="17"/>
    </row>
    <row r="21" spans="3:10" x14ac:dyDescent="0.3">
      <c r="C21" s="18" t="s">
        <v>60</v>
      </c>
      <c r="D21" s="7">
        <v>7</v>
      </c>
      <c r="E21" s="7"/>
      <c r="F21" s="7"/>
      <c r="G21" s="7">
        <v>4</v>
      </c>
      <c r="H21" s="7">
        <v>5</v>
      </c>
      <c r="I21" s="7">
        <v>3</v>
      </c>
      <c r="J21" s="17"/>
    </row>
    <row r="22" spans="3:10" x14ac:dyDescent="0.3">
      <c r="C22" s="18" t="s">
        <v>61</v>
      </c>
      <c r="D22" s="7">
        <v>9</v>
      </c>
      <c r="E22" s="7">
        <v>8</v>
      </c>
      <c r="F22" s="7">
        <v>7</v>
      </c>
      <c r="G22" s="7">
        <v>10</v>
      </c>
      <c r="H22" s="7">
        <v>5</v>
      </c>
      <c r="I22" s="7">
        <v>10</v>
      </c>
      <c r="J22" s="17"/>
    </row>
  </sheetData>
  <mergeCells count="1">
    <mergeCell ref="D15:I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015CB-448E-4E36-8213-88C34EC63760}">
  <sheetPr>
    <tabColor theme="4" tint="0.79998168889431442"/>
  </sheetPr>
  <dimension ref="B3:V136"/>
  <sheetViews>
    <sheetView zoomScale="130" zoomScaleNormal="130" workbookViewId="0"/>
  </sheetViews>
  <sheetFormatPr defaultRowHeight="14.4" outlineLevelCol="1" x14ac:dyDescent="0.3"/>
  <cols>
    <col min="3" max="12" width="12.109375" customWidth="1"/>
    <col min="17" max="18" width="8.88671875" hidden="1" customWidth="1" outlineLevel="1"/>
    <col min="19" max="19" width="9.33203125" hidden="1" customWidth="1" outlineLevel="1"/>
    <col min="20" max="21" width="8.88671875" hidden="1" customWidth="1" outlineLevel="1"/>
    <col min="22" max="22" width="8.88671875" collapsed="1"/>
  </cols>
  <sheetData>
    <row r="3" spans="2:19" x14ac:dyDescent="0.3">
      <c r="Q3" t="s">
        <v>1</v>
      </c>
      <c r="R3" t="s">
        <v>62</v>
      </c>
      <c r="S3" t="s">
        <v>40</v>
      </c>
    </row>
    <row r="4" spans="2:19" x14ac:dyDescent="0.3">
      <c r="C4" s="19" t="s">
        <v>63</v>
      </c>
      <c r="D4" s="19" t="s">
        <v>64</v>
      </c>
      <c r="E4" s="19" t="s">
        <v>65</v>
      </c>
      <c r="F4" s="19" t="s">
        <v>66</v>
      </c>
      <c r="G4" s="19" t="s">
        <v>67</v>
      </c>
      <c r="H4" s="19" t="s">
        <v>68</v>
      </c>
      <c r="I4" s="19" t="s">
        <v>69</v>
      </c>
      <c r="J4" s="19" t="s">
        <v>70</v>
      </c>
      <c r="K4" s="19" t="s">
        <v>71</v>
      </c>
      <c r="L4" s="19" t="s">
        <v>72</v>
      </c>
      <c r="Q4" t="s">
        <v>73</v>
      </c>
      <c r="R4" t="s">
        <v>72</v>
      </c>
      <c r="S4">
        <v>20</v>
      </c>
    </row>
    <row r="5" spans="2:19" ht="14.4" customHeight="1" x14ac:dyDescent="0.3">
      <c r="B5" s="3" t="s">
        <v>74</v>
      </c>
      <c r="C5" s="20" cm="1">
        <f t="array" ref="C5">10/SUMPRODUCT((tblResultat[Namn]=$B5)*(tblResultat[Omg]=C$4)*(tblResultat[Värde]))</f>
        <v>7.0921985815602842E-2</v>
      </c>
      <c r="D5" s="20" cm="1">
        <f t="array" ref="D5">10/SUMPRODUCT((tblResultat[Namn]=$B5)*(tblResultat[Omg]=D$4)*(tblResultat[Värde]))</f>
        <v>5.181347150259067E-2</v>
      </c>
      <c r="E5" s="20" cm="1">
        <f t="array" ref="E5">10/SUMPRODUCT((tblResultat[Namn]=$B5)*(tblResultat[Omg]=E$4)*(tblResultat[Värde]))</f>
        <v>0.12195121951219512</v>
      </c>
      <c r="F5" s="20" cm="1">
        <f t="array" ref="F5">10/SUMPRODUCT((tblResultat[Namn]=$B5)*(tblResultat[Omg]=F$4)*(tblResultat[Värde]))</f>
        <v>0.17543859649122806</v>
      </c>
      <c r="G5" s="20" cm="1">
        <f t="array" ref="G5">10/SUMPRODUCT((tblResultat[Namn]=$B5)*(tblResultat[Omg]=G$4)*(tblResultat[Värde]))</f>
        <v>8.4745762711864403E-2</v>
      </c>
      <c r="H5" s="20" cm="1">
        <f t="array" ref="H5">10/SUMPRODUCT((tblResultat[Namn]=$B5)*(tblResultat[Omg]=H$4)*(tblResultat[Värde]))</f>
        <v>0.21276595744680851</v>
      </c>
      <c r="I5" s="20" cm="1">
        <f t="array" ref="I5">10/SUMPRODUCT((tblResultat[Namn]=$B5)*(tblResultat[Omg]=I$4)*(tblResultat[Värde]))</f>
        <v>0.14705882352941177</v>
      </c>
      <c r="J5" s="20" cm="1">
        <f t="array" ref="J5">10/SUMPRODUCT((tblResultat[Namn]=$B5)*(tblResultat[Omg]=J$4)*(tblResultat[Värde]))</f>
        <v>0.14084507042253522</v>
      </c>
      <c r="K5" s="20" t="e" cm="1">
        <f t="array" ref="K5">10/SUMPRODUCT((tblResultat[Namn]=$B5)*(tblResultat[Omg]=K$4)*(tblResultat[Värde]))</f>
        <v>#DIV/0!</v>
      </c>
      <c r="L5" s="20" t="e" cm="1">
        <f t="array" ref="L5">10/SUMPRODUCT((tblResultat[Namn]=$B5)*(tblResultat[Omg]=L$4)*(tblResultat[Värde]))</f>
        <v>#DIV/0!</v>
      </c>
      <c r="Q5" t="s">
        <v>75</v>
      </c>
      <c r="R5" t="s">
        <v>63</v>
      </c>
      <c r="S5">
        <v>44</v>
      </c>
    </row>
    <row r="6" spans="2:19" ht="14.4" customHeight="1" x14ac:dyDescent="0.3">
      <c r="B6" s="3" t="s">
        <v>73</v>
      </c>
      <c r="C6" s="20" cm="1">
        <f t="array" ref="C6">10/SUMPRODUCT((tblResultat[Namn]=$B6)*(tblResultat[Omg]=C$4)*(tblResultat[Värde]))</f>
        <v>9.1743119266055051E-2</v>
      </c>
      <c r="D6" s="20" t="e" cm="1">
        <f t="array" ref="D6">10/SUMPRODUCT((tblResultat[Namn]=$B6)*(tblResultat[Omg]=D$4)*(tblResultat[Värde]))</f>
        <v>#DIV/0!</v>
      </c>
      <c r="E6" s="20" cm="1">
        <f t="array" ref="E6">10/SUMPRODUCT((tblResultat[Namn]=$B6)*(tblResultat[Omg]=E$4)*(tblResultat[Värde]))</f>
        <v>9.8039215686274508E-2</v>
      </c>
      <c r="F6" s="20" cm="1">
        <f t="array" ref="F6">10/SUMPRODUCT((tblResultat[Namn]=$B6)*(tblResultat[Omg]=F$4)*(tblResultat[Värde]))</f>
        <v>5.4644808743169397E-2</v>
      </c>
      <c r="G6" s="20" cm="1">
        <f t="array" ref="G6">10/SUMPRODUCT((tblResultat[Namn]=$B6)*(tblResultat[Omg]=G$4)*(tblResultat[Värde]))</f>
        <v>6.3291139240506333E-2</v>
      </c>
      <c r="H6" s="20" cm="1">
        <f t="array" ref="H6">10/SUMPRODUCT((tblResultat[Namn]=$B6)*(tblResultat[Omg]=H$4)*(tblResultat[Värde]))</f>
        <v>0.13698630136986301</v>
      </c>
      <c r="I6" s="20" cm="1">
        <f t="array" ref="I6">10/SUMPRODUCT((tblResultat[Namn]=$B6)*(tblResultat[Omg]=I$4)*(tblResultat[Värde]))</f>
        <v>0.17241379310344829</v>
      </c>
      <c r="J6" s="20" cm="1">
        <f t="array" ref="J6">10/SUMPRODUCT((tblResultat[Namn]=$B6)*(tblResultat[Omg]=J$4)*(tblResultat[Värde]))</f>
        <v>0.17543859649122806</v>
      </c>
      <c r="K6" s="20" cm="1">
        <f t="array" ref="K6">10/SUMPRODUCT((tblResultat[Namn]=$B6)*(tblResultat[Omg]=K$4)*(tblResultat[Värde]))</f>
        <v>0.21276595744680851</v>
      </c>
      <c r="L6" s="20" cm="1">
        <f t="array" ref="L6">10/SUMPRODUCT((tblResultat[Namn]=$B6)*(tblResultat[Omg]=L$4)*(tblResultat[Värde]))</f>
        <v>6.5789473684210523E-2</v>
      </c>
      <c r="Q6" t="s">
        <v>76</v>
      </c>
      <c r="R6" t="s">
        <v>69</v>
      </c>
      <c r="S6">
        <v>57</v>
      </c>
    </row>
    <row r="7" spans="2:19" ht="14.4" customHeight="1" x14ac:dyDescent="0.3">
      <c r="B7" s="3" t="s">
        <v>30</v>
      </c>
      <c r="C7" s="20" cm="1">
        <f t="array" ref="C7">10/SUMPRODUCT((tblResultat[Namn]=$B7)*(tblResultat[Omg]=C$4)*(tblResultat[Värde]))</f>
        <v>7.7519379844961239E-2</v>
      </c>
      <c r="D7" s="20" cm="1">
        <f t="array" ref="D7">10/SUMPRODUCT((tblResultat[Namn]=$B7)*(tblResultat[Omg]=D$4)*(tblResultat[Värde]))</f>
        <v>9.7087378640776698E-2</v>
      </c>
      <c r="E7" s="20" cm="1">
        <f t="array" ref="E7">10/SUMPRODUCT((tblResultat[Namn]=$B7)*(tblResultat[Omg]=E$4)*(tblResultat[Värde]))</f>
        <v>4.5045045045045043E-2</v>
      </c>
      <c r="F7" s="20" cm="1">
        <f t="array" ref="F7">10/SUMPRODUCT((tblResultat[Namn]=$B7)*(tblResultat[Omg]=F$4)*(tblResultat[Värde]))</f>
        <v>0.32258064516129031</v>
      </c>
      <c r="G7" s="20" cm="1">
        <f t="array" ref="G7">10/SUMPRODUCT((tblResultat[Namn]=$B7)*(tblResultat[Omg]=G$4)*(tblResultat[Värde]))</f>
        <v>0.15873015873015872</v>
      </c>
      <c r="H7" s="20" cm="1">
        <f t="array" ref="H7">10/SUMPRODUCT((tblResultat[Namn]=$B7)*(tblResultat[Omg]=H$4)*(tblResultat[Värde]))</f>
        <v>0.20833333333333334</v>
      </c>
      <c r="I7" s="20" cm="1">
        <f t="array" ref="I7">10/SUMPRODUCT((tblResultat[Namn]=$B7)*(tblResultat[Omg]=I$4)*(tblResultat[Värde]))</f>
        <v>8.4033613445378158E-2</v>
      </c>
      <c r="J7" s="20" cm="1">
        <f t="array" ref="J7">10/SUMPRODUCT((tblResultat[Namn]=$B7)*(tblResultat[Omg]=J$4)*(tblResultat[Värde]))</f>
        <v>0.35714285714285715</v>
      </c>
      <c r="K7" s="20" cm="1">
        <f t="array" ref="K7">10/SUMPRODUCT((tblResultat[Namn]=$B7)*(tblResultat[Omg]=K$4)*(tblResultat[Värde]))</f>
        <v>0.25</v>
      </c>
      <c r="L7" s="20" cm="1">
        <f t="array" ref="L7">10/SUMPRODUCT((tblResultat[Namn]=$B7)*(tblResultat[Omg]=L$4)*(tblResultat[Värde]))</f>
        <v>0.16129032258064516</v>
      </c>
      <c r="Q7" t="s">
        <v>76</v>
      </c>
      <c r="R7" t="s">
        <v>69</v>
      </c>
      <c r="S7">
        <v>45</v>
      </c>
    </row>
    <row r="8" spans="2:19" ht="14.4" customHeight="1" x14ac:dyDescent="0.3">
      <c r="B8" s="3" t="s">
        <v>76</v>
      </c>
      <c r="C8" s="20" cm="1">
        <f t="array" ref="C8">10/SUMPRODUCT((tblResultat[Namn]=$B8)*(tblResultat[Omg]=C$4)*(tblResultat[Värde]))</f>
        <v>7.4626865671641784E-2</v>
      </c>
      <c r="D8" s="20" cm="1">
        <f t="array" ref="D8">10/SUMPRODUCT((tblResultat[Namn]=$B8)*(tblResultat[Omg]=D$4)*(tblResultat[Värde]))</f>
        <v>0.43478260869565216</v>
      </c>
      <c r="E8" s="20" t="e" cm="1">
        <f t="array" ref="E8">10/SUMPRODUCT((tblResultat[Namn]=$B8)*(tblResultat[Omg]=E$4)*(tblResultat[Värde]))</f>
        <v>#DIV/0!</v>
      </c>
      <c r="F8" s="20" cm="1">
        <f t="array" ref="F8">10/SUMPRODUCT((tblResultat[Namn]=$B8)*(tblResultat[Omg]=F$4)*(tblResultat[Värde]))</f>
        <v>0.5</v>
      </c>
      <c r="G8" s="20" cm="1">
        <f t="array" ref="G8">10/SUMPRODUCT((tblResultat[Namn]=$B8)*(tblResultat[Omg]=G$4)*(tblResultat[Värde]))</f>
        <v>0.19230769230769232</v>
      </c>
      <c r="H8" s="20" cm="1">
        <f t="array" ref="H8">10/SUMPRODUCT((tblResultat[Namn]=$B8)*(tblResultat[Omg]=H$4)*(tblResultat[Värde]))</f>
        <v>3.8022813688212927E-2</v>
      </c>
      <c r="I8" s="20" cm="1">
        <f t="array" ref="I8">10/SUMPRODUCT((tblResultat[Namn]=$B8)*(tblResultat[Omg]=I$4)*(tblResultat[Värde]))</f>
        <v>9.8039215686274508E-2</v>
      </c>
      <c r="J8" s="20" cm="1">
        <f t="array" ref="J8">10/SUMPRODUCT((tblResultat[Namn]=$B8)*(tblResultat[Omg]=J$4)*(tblResultat[Värde]))</f>
        <v>5.181347150259067E-2</v>
      </c>
      <c r="K8" s="20" cm="1">
        <f t="array" ref="K8">10/SUMPRODUCT((tblResultat[Namn]=$B8)*(tblResultat[Omg]=K$4)*(tblResultat[Värde]))</f>
        <v>6.3291139240506333E-2</v>
      </c>
      <c r="L8" s="20" cm="1">
        <f t="array" ref="L8">10/SUMPRODUCT((tblResultat[Namn]=$B8)*(tblResultat[Omg]=L$4)*(tblResultat[Värde]))</f>
        <v>0.1</v>
      </c>
      <c r="Q8" t="s">
        <v>73</v>
      </c>
      <c r="R8" t="s">
        <v>67</v>
      </c>
      <c r="S8">
        <v>33</v>
      </c>
    </row>
    <row r="9" spans="2:19" ht="14.4" customHeight="1" x14ac:dyDescent="0.3">
      <c r="B9" s="3" t="s">
        <v>75</v>
      </c>
      <c r="C9" s="20" cm="1">
        <f t="array" ref="C9">10/SUMPRODUCT((tblResultat[Namn]=$B9)*(tblResultat[Omg]=C$4)*(tblResultat[Värde]))</f>
        <v>4.5454545454545456E-2</v>
      </c>
      <c r="D9" s="20" t="e" cm="1">
        <f t="array" ref="D9">10/SUMPRODUCT((tblResultat[Namn]=$B9)*(tblResultat[Omg]=D$4)*(tblResultat[Värde]))</f>
        <v>#DIV/0!</v>
      </c>
      <c r="E9" s="20" cm="1">
        <f t="array" ref="E9">10/SUMPRODUCT((tblResultat[Namn]=$B9)*(tblResultat[Omg]=E$4)*(tblResultat[Värde]))</f>
        <v>0.33333333333333331</v>
      </c>
      <c r="F9" s="20" cm="1">
        <f t="array" ref="F9">10/SUMPRODUCT((tblResultat[Namn]=$B9)*(tblResultat[Omg]=F$4)*(tblResultat[Värde]))</f>
        <v>7.0921985815602842E-2</v>
      </c>
      <c r="G9" s="20" cm="1">
        <f t="array" ref="G9">10/SUMPRODUCT((tblResultat[Namn]=$B9)*(tblResultat[Omg]=G$4)*(tblResultat[Värde]))</f>
        <v>0.23255813953488372</v>
      </c>
      <c r="H9" s="20" cm="1">
        <f t="array" ref="H9">10/SUMPRODUCT((tblResultat[Namn]=$B9)*(tblResultat[Omg]=H$4)*(tblResultat[Värde]))</f>
        <v>9.0909090909090912E-2</v>
      </c>
      <c r="I9" s="20" cm="1">
        <f t="array" ref="I9">10/SUMPRODUCT((tblResultat[Namn]=$B9)*(tblResultat[Omg]=I$4)*(tblResultat[Värde]))</f>
        <v>0.11494252873563218</v>
      </c>
      <c r="J9" s="20" cm="1">
        <f t="array" ref="J9">10/SUMPRODUCT((tblResultat[Namn]=$B9)*(tblResultat[Omg]=J$4)*(tblResultat[Värde]))</f>
        <v>0.22222222222222221</v>
      </c>
      <c r="K9" s="20" cm="1">
        <f t="array" ref="K9">10/SUMPRODUCT((tblResultat[Namn]=$B9)*(tblResultat[Omg]=K$4)*(tblResultat[Värde]))</f>
        <v>0.18181818181818182</v>
      </c>
      <c r="L9" s="20" cm="1">
        <f t="array" ref="L9">10/SUMPRODUCT((tblResultat[Namn]=$B9)*(tblResultat[Omg]=L$4)*(tblResultat[Värde]))</f>
        <v>8.6206896551724144E-2</v>
      </c>
      <c r="Q9" t="s">
        <v>75</v>
      </c>
      <c r="R9" t="s">
        <v>65</v>
      </c>
      <c r="S9">
        <v>30</v>
      </c>
    </row>
    <row r="10" spans="2:19" ht="14.4" customHeight="1" x14ac:dyDescent="0.3">
      <c r="B10" s="3" t="s">
        <v>77</v>
      </c>
      <c r="C10" s="20" cm="1">
        <f t="array" ref="C10">10/SUMPRODUCT((tblResultat[Namn]=$B10)*(tblResultat[Omg]=C$4)*(tblResultat[Värde]))</f>
        <v>0.45454545454545453</v>
      </c>
      <c r="D10" s="20" cm="1">
        <f t="array" ref="D10">10/SUMPRODUCT((tblResultat[Namn]=$B10)*(tblResultat[Omg]=D$4)*(tblResultat[Värde]))</f>
        <v>7.0921985815602842E-2</v>
      </c>
      <c r="E10" s="20" cm="1">
        <f t="array" ref="E10">10/SUMPRODUCT((tblResultat[Namn]=$B10)*(tblResultat[Omg]=E$4)*(tblResultat[Värde]))</f>
        <v>0.16949152542372881</v>
      </c>
      <c r="F10" s="20" cm="1">
        <f t="array" ref="F10">10/SUMPRODUCT((tblResultat[Namn]=$B10)*(tblResultat[Omg]=F$4)*(tblResultat[Värde]))</f>
        <v>0.3125</v>
      </c>
      <c r="G10" s="20" cm="1">
        <f t="array" ref="G10">10/SUMPRODUCT((tblResultat[Namn]=$B10)*(tblResultat[Omg]=G$4)*(tblResultat[Värde]))</f>
        <v>0.12658227848101267</v>
      </c>
      <c r="H10" s="20" cm="1">
        <f t="array" ref="H10">10/SUMPRODUCT((tblResultat[Namn]=$B10)*(tblResultat[Omg]=H$4)*(tblResultat[Värde]))</f>
        <v>0.12048192771084337</v>
      </c>
      <c r="I10" s="20" cm="1">
        <f t="array" ref="I10">10/SUMPRODUCT((tblResultat[Namn]=$B10)*(tblResultat[Omg]=I$4)*(tblResultat[Värde]))</f>
        <v>0.13157894736842105</v>
      </c>
      <c r="J10" s="20" cm="1">
        <f t="array" ref="J10">10/SUMPRODUCT((tblResultat[Namn]=$B10)*(tblResultat[Omg]=J$4)*(tblResultat[Värde]))</f>
        <v>0.19607843137254902</v>
      </c>
      <c r="K10" s="20" cm="1">
        <f t="array" ref="K10">10/SUMPRODUCT((tblResultat[Namn]=$B10)*(tblResultat[Omg]=K$4)*(tblResultat[Värde]))</f>
        <v>0.15384615384615385</v>
      </c>
      <c r="L10" s="20" cm="1">
        <f t="array" ref="L10">10/SUMPRODUCT((tblResultat[Namn]=$B10)*(tblResultat[Omg]=L$4)*(tblResultat[Värde]))</f>
        <v>7.1428571428571425E-2</v>
      </c>
      <c r="Q10" t="s">
        <v>77</v>
      </c>
      <c r="R10" t="s">
        <v>69</v>
      </c>
      <c r="S10">
        <v>25</v>
      </c>
    </row>
    <row r="11" spans="2:19" ht="14.4" customHeight="1" x14ac:dyDescent="0.3">
      <c r="Q11" t="s">
        <v>30</v>
      </c>
      <c r="R11" t="s">
        <v>65</v>
      </c>
      <c r="S11">
        <v>57</v>
      </c>
    </row>
    <row r="12" spans="2:19" ht="14.4" customHeight="1" x14ac:dyDescent="0.3">
      <c r="Q12" t="s">
        <v>77</v>
      </c>
      <c r="R12" t="s">
        <v>66</v>
      </c>
      <c r="S12">
        <v>32</v>
      </c>
    </row>
    <row r="13" spans="2:19" ht="14.4" customHeight="1" x14ac:dyDescent="0.3">
      <c r="Q13" t="s">
        <v>77</v>
      </c>
      <c r="R13" t="s">
        <v>67</v>
      </c>
      <c r="S13">
        <v>22</v>
      </c>
    </row>
    <row r="14" spans="2:19" ht="14.4" customHeight="1" x14ac:dyDescent="0.3">
      <c r="Q14" t="s">
        <v>75</v>
      </c>
      <c r="R14" t="s">
        <v>66</v>
      </c>
      <c r="S14">
        <v>27</v>
      </c>
    </row>
    <row r="15" spans="2:19" ht="14.4" customHeight="1" x14ac:dyDescent="0.3">
      <c r="Q15" t="s">
        <v>75</v>
      </c>
      <c r="R15" t="s">
        <v>63</v>
      </c>
      <c r="S15">
        <v>37</v>
      </c>
    </row>
    <row r="16" spans="2:19" ht="14.4" customHeight="1" x14ac:dyDescent="0.3">
      <c r="Q16" t="s">
        <v>75</v>
      </c>
      <c r="R16" t="s">
        <v>66</v>
      </c>
      <c r="S16">
        <v>20</v>
      </c>
    </row>
    <row r="17" spans="17:19" x14ac:dyDescent="0.3">
      <c r="Q17" t="s">
        <v>75</v>
      </c>
      <c r="R17" t="s">
        <v>71</v>
      </c>
      <c r="S17">
        <v>32</v>
      </c>
    </row>
    <row r="18" spans="17:19" x14ac:dyDescent="0.3">
      <c r="Q18" t="s">
        <v>76</v>
      </c>
      <c r="R18" t="s">
        <v>67</v>
      </c>
      <c r="S18">
        <v>52</v>
      </c>
    </row>
    <row r="19" spans="17:19" x14ac:dyDescent="0.3">
      <c r="Q19" t="s">
        <v>77</v>
      </c>
      <c r="R19" t="s">
        <v>71</v>
      </c>
      <c r="S19">
        <v>23</v>
      </c>
    </row>
    <row r="20" spans="17:19" x14ac:dyDescent="0.3">
      <c r="Q20" t="s">
        <v>30</v>
      </c>
      <c r="R20" t="s">
        <v>72</v>
      </c>
      <c r="S20">
        <v>39</v>
      </c>
    </row>
    <row r="21" spans="17:19" x14ac:dyDescent="0.3">
      <c r="Q21" t="s">
        <v>75</v>
      </c>
      <c r="R21" t="s">
        <v>63</v>
      </c>
      <c r="S21">
        <v>44</v>
      </c>
    </row>
    <row r="22" spans="17:19" x14ac:dyDescent="0.3">
      <c r="Q22" t="s">
        <v>76</v>
      </c>
      <c r="R22" t="s">
        <v>66</v>
      </c>
      <c r="S22">
        <v>20</v>
      </c>
    </row>
    <row r="23" spans="17:19" x14ac:dyDescent="0.3">
      <c r="Q23" t="s">
        <v>73</v>
      </c>
      <c r="R23" t="s">
        <v>65</v>
      </c>
      <c r="S23">
        <v>50</v>
      </c>
    </row>
    <row r="24" spans="17:19" x14ac:dyDescent="0.3">
      <c r="Q24" t="s">
        <v>77</v>
      </c>
      <c r="R24" t="s">
        <v>72</v>
      </c>
      <c r="S24">
        <v>43</v>
      </c>
    </row>
    <row r="25" spans="17:19" x14ac:dyDescent="0.3">
      <c r="Q25" t="s">
        <v>73</v>
      </c>
      <c r="R25" t="s">
        <v>72</v>
      </c>
      <c r="S25">
        <v>49</v>
      </c>
    </row>
    <row r="26" spans="17:19" x14ac:dyDescent="0.3">
      <c r="Q26" t="s">
        <v>76</v>
      </c>
      <c r="R26" t="s">
        <v>70</v>
      </c>
      <c r="S26">
        <v>57</v>
      </c>
    </row>
    <row r="27" spans="17:19" x14ac:dyDescent="0.3">
      <c r="Q27" t="s">
        <v>74</v>
      </c>
      <c r="R27" t="s">
        <v>64</v>
      </c>
      <c r="S27">
        <v>22</v>
      </c>
    </row>
    <row r="28" spans="17:19" x14ac:dyDescent="0.3">
      <c r="Q28" t="s">
        <v>75</v>
      </c>
      <c r="R28" t="s">
        <v>72</v>
      </c>
      <c r="S28">
        <v>45</v>
      </c>
    </row>
    <row r="29" spans="17:19" x14ac:dyDescent="0.3">
      <c r="Q29" t="s">
        <v>75</v>
      </c>
      <c r="R29" t="s">
        <v>66</v>
      </c>
      <c r="S29">
        <v>40</v>
      </c>
    </row>
    <row r="30" spans="17:19" x14ac:dyDescent="0.3">
      <c r="Q30" t="s">
        <v>74</v>
      </c>
      <c r="R30" t="s">
        <v>69</v>
      </c>
      <c r="S30">
        <v>48</v>
      </c>
    </row>
    <row r="31" spans="17:19" x14ac:dyDescent="0.3">
      <c r="Q31" t="s">
        <v>73</v>
      </c>
      <c r="R31" t="s">
        <v>63</v>
      </c>
      <c r="S31">
        <v>34</v>
      </c>
    </row>
    <row r="32" spans="17:19" x14ac:dyDescent="0.3">
      <c r="Q32" t="s">
        <v>73</v>
      </c>
      <c r="R32" t="s">
        <v>68</v>
      </c>
      <c r="S32">
        <v>33</v>
      </c>
    </row>
    <row r="33" spans="17:19" x14ac:dyDescent="0.3">
      <c r="Q33" t="s">
        <v>30</v>
      </c>
      <c r="R33" t="s">
        <v>69</v>
      </c>
      <c r="S33">
        <v>38</v>
      </c>
    </row>
    <row r="34" spans="17:19" x14ac:dyDescent="0.3">
      <c r="Q34" t="s">
        <v>77</v>
      </c>
      <c r="R34" t="s">
        <v>63</v>
      </c>
      <c r="S34">
        <v>22</v>
      </c>
    </row>
    <row r="35" spans="17:19" x14ac:dyDescent="0.3">
      <c r="Q35" t="s">
        <v>30</v>
      </c>
      <c r="R35" t="s">
        <v>63</v>
      </c>
      <c r="S35">
        <v>35</v>
      </c>
    </row>
    <row r="36" spans="17:19" x14ac:dyDescent="0.3">
      <c r="Q36" t="s">
        <v>30</v>
      </c>
      <c r="R36" t="s">
        <v>72</v>
      </c>
      <c r="S36">
        <v>23</v>
      </c>
    </row>
    <row r="37" spans="17:19" x14ac:dyDescent="0.3">
      <c r="Q37" t="s">
        <v>76</v>
      </c>
      <c r="R37" t="s">
        <v>64</v>
      </c>
      <c r="S37">
        <v>23</v>
      </c>
    </row>
    <row r="38" spans="17:19" x14ac:dyDescent="0.3">
      <c r="Q38" t="s">
        <v>73</v>
      </c>
      <c r="R38" t="s">
        <v>67</v>
      </c>
      <c r="S38">
        <v>55</v>
      </c>
    </row>
    <row r="39" spans="17:19" x14ac:dyDescent="0.3">
      <c r="Q39" t="s">
        <v>77</v>
      </c>
      <c r="R39" t="s">
        <v>68</v>
      </c>
      <c r="S39">
        <v>56</v>
      </c>
    </row>
    <row r="40" spans="17:19" x14ac:dyDescent="0.3">
      <c r="Q40" t="s">
        <v>77</v>
      </c>
      <c r="R40" t="s">
        <v>64</v>
      </c>
      <c r="S40">
        <v>33</v>
      </c>
    </row>
    <row r="41" spans="17:19" x14ac:dyDescent="0.3">
      <c r="Q41" t="s">
        <v>74</v>
      </c>
      <c r="R41" t="s">
        <v>67</v>
      </c>
      <c r="S41">
        <v>58</v>
      </c>
    </row>
    <row r="42" spans="17:19" x14ac:dyDescent="0.3">
      <c r="Q42" t="s">
        <v>76</v>
      </c>
      <c r="R42" t="s">
        <v>72</v>
      </c>
      <c r="S42">
        <v>45</v>
      </c>
    </row>
    <row r="43" spans="17:19" x14ac:dyDescent="0.3">
      <c r="Q43" t="s">
        <v>74</v>
      </c>
      <c r="R43" t="s">
        <v>65</v>
      </c>
      <c r="S43">
        <v>58</v>
      </c>
    </row>
    <row r="44" spans="17:19" x14ac:dyDescent="0.3">
      <c r="Q44" t="s">
        <v>75</v>
      </c>
      <c r="R44" t="s">
        <v>67</v>
      </c>
      <c r="S44">
        <v>43</v>
      </c>
    </row>
    <row r="45" spans="17:19" x14ac:dyDescent="0.3">
      <c r="Q45" t="s">
        <v>74</v>
      </c>
      <c r="R45" t="s">
        <v>68</v>
      </c>
      <c r="S45">
        <v>20</v>
      </c>
    </row>
    <row r="46" spans="17:19" x14ac:dyDescent="0.3">
      <c r="Q46" t="s">
        <v>75</v>
      </c>
      <c r="R46" t="s">
        <v>68</v>
      </c>
      <c r="S46">
        <v>47</v>
      </c>
    </row>
    <row r="47" spans="17:19" x14ac:dyDescent="0.3">
      <c r="Q47" t="s">
        <v>76</v>
      </c>
      <c r="R47" t="s">
        <v>68</v>
      </c>
      <c r="S47">
        <v>37</v>
      </c>
    </row>
    <row r="48" spans="17:19" x14ac:dyDescent="0.3">
      <c r="Q48" t="s">
        <v>76</v>
      </c>
      <c r="R48" t="s">
        <v>68</v>
      </c>
      <c r="S48">
        <v>57</v>
      </c>
    </row>
    <row r="49" spans="17:19" x14ac:dyDescent="0.3">
      <c r="Q49" t="s">
        <v>76</v>
      </c>
      <c r="R49" t="s">
        <v>68</v>
      </c>
      <c r="S49">
        <v>40</v>
      </c>
    </row>
    <row r="50" spans="17:19" x14ac:dyDescent="0.3">
      <c r="Q50" t="s">
        <v>75</v>
      </c>
      <c r="R50" t="s">
        <v>69</v>
      </c>
      <c r="S50">
        <v>49</v>
      </c>
    </row>
    <row r="51" spans="17:19" x14ac:dyDescent="0.3">
      <c r="Q51" t="s">
        <v>73</v>
      </c>
      <c r="R51" t="s">
        <v>66</v>
      </c>
      <c r="S51">
        <v>43</v>
      </c>
    </row>
    <row r="52" spans="17:19" x14ac:dyDescent="0.3">
      <c r="Q52" t="s">
        <v>74</v>
      </c>
      <c r="R52" t="s">
        <v>63</v>
      </c>
      <c r="S52">
        <v>52</v>
      </c>
    </row>
    <row r="53" spans="17:19" x14ac:dyDescent="0.3">
      <c r="Q53" t="s">
        <v>30</v>
      </c>
      <c r="R53" t="s">
        <v>66</v>
      </c>
      <c r="S53">
        <v>31</v>
      </c>
    </row>
    <row r="54" spans="17:19" x14ac:dyDescent="0.3">
      <c r="Q54" t="s">
        <v>30</v>
      </c>
      <c r="R54" t="s">
        <v>68</v>
      </c>
      <c r="S54">
        <v>48</v>
      </c>
    </row>
    <row r="55" spans="17:19" x14ac:dyDescent="0.3">
      <c r="Q55" t="s">
        <v>30</v>
      </c>
      <c r="R55" t="s">
        <v>63</v>
      </c>
      <c r="S55">
        <v>39</v>
      </c>
    </row>
    <row r="56" spans="17:19" x14ac:dyDescent="0.3">
      <c r="Q56" t="s">
        <v>76</v>
      </c>
      <c r="R56" t="s">
        <v>68</v>
      </c>
      <c r="S56">
        <v>60</v>
      </c>
    </row>
    <row r="57" spans="17:19" x14ac:dyDescent="0.3">
      <c r="Q57" t="s">
        <v>30</v>
      </c>
      <c r="R57" t="s">
        <v>64</v>
      </c>
      <c r="S57">
        <v>36</v>
      </c>
    </row>
    <row r="58" spans="17:19" x14ac:dyDescent="0.3">
      <c r="Q58" t="s">
        <v>75</v>
      </c>
      <c r="R58" t="s">
        <v>63</v>
      </c>
      <c r="S58">
        <v>37</v>
      </c>
    </row>
    <row r="59" spans="17:19" x14ac:dyDescent="0.3">
      <c r="Q59" t="s">
        <v>74</v>
      </c>
      <c r="R59" t="s">
        <v>64</v>
      </c>
      <c r="S59">
        <v>38</v>
      </c>
    </row>
    <row r="60" spans="17:19" x14ac:dyDescent="0.3">
      <c r="Q60" t="s">
        <v>76</v>
      </c>
      <c r="R60" t="s">
        <v>72</v>
      </c>
      <c r="S60">
        <v>55</v>
      </c>
    </row>
    <row r="61" spans="17:19" x14ac:dyDescent="0.3">
      <c r="Q61" t="s">
        <v>76</v>
      </c>
      <c r="R61" t="s">
        <v>63</v>
      </c>
      <c r="S61">
        <v>43</v>
      </c>
    </row>
    <row r="62" spans="17:19" x14ac:dyDescent="0.3">
      <c r="Q62" t="s">
        <v>30</v>
      </c>
      <c r="R62" t="s">
        <v>69</v>
      </c>
      <c r="S62">
        <v>29</v>
      </c>
    </row>
    <row r="63" spans="17:19" x14ac:dyDescent="0.3">
      <c r="Q63" t="s">
        <v>73</v>
      </c>
      <c r="R63" t="s">
        <v>66</v>
      </c>
      <c r="S63">
        <v>26</v>
      </c>
    </row>
    <row r="64" spans="17:19" x14ac:dyDescent="0.3">
      <c r="Q64" t="s">
        <v>30</v>
      </c>
      <c r="R64" t="s">
        <v>65</v>
      </c>
      <c r="S64">
        <v>25</v>
      </c>
    </row>
    <row r="65" spans="17:19" x14ac:dyDescent="0.3">
      <c r="Q65" t="s">
        <v>76</v>
      </c>
      <c r="R65" t="s">
        <v>71</v>
      </c>
      <c r="S65">
        <v>60</v>
      </c>
    </row>
    <row r="66" spans="17:19" x14ac:dyDescent="0.3">
      <c r="Q66" t="s">
        <v>30</v>
      </c>
      <c r="R66" t="s">
        <v>65</v>
      </c>
      <c r="S66">
        <v>37</v>
      </c>
    </row>
    <row r="67" spans="17:19" x14ac:dyDescent="0.3">
      <c r="Q67" t="s">
        <v>30</v>
      </c>
      <c r="R67" t="s">
        <v>69</v>
      </c>
      <c r="S67">
        <v>22</v>
      </c>
    </row>
    <row r="68" spans="17:19" x14ac:dyDescent="0.3">
      <c r="Q68" t="s">
        <v>73</v>
      </c>
      <c r="R68" t="s">
        <v>71</v>
      </c>
      <c r="S68">
        <v>47</v>
      </c>
    </row>
    <row r="69" spans="17:19" x14ac:dyDescent="0.3">
      <c r="Q69" t="s">
        <v>77</v>
      </c>
      <c r="R69" t="s">
        <v>64</v>
      </c>
      <c r="S69">
        <v>57</v>
      </c>
    </row>
    <row r="70" spans="17:19" x14ac:dyDescent="0.3">
      <c r="Q70" t="s">
        <v>76</v>
      </c>
      <c r="R70" t="s">
        <v>71</v>
      </c>
      <c r="S70">
        <v>41</v>
      </c>
    </row>
    <row r="71" spans="17:19" x14ac:dyDescent="0.3">
      <c r="Q71" t="s">
        <v>76</v>
      </c>
      <c r="R71" t="s">
        <v>63</v>
      </c>
      <c r="S71">
        <v>34</v>
      </c>
    </row>
    <row r="72" spans="17:19" x14ac:dyDescent="0.3">
      <c r="Q72" t="s">
        <v>30</v>
      </c>
      <c r="R72" t="s">
        <v>67</v>
      </c>
      <c r="S72">
        <v>27</v>
      </c>
    </row>
    <row r="73" spans="17:19" x14ac:dyDescent="0.3">
      <c r="Q73" t="s">
        <v>75</v>
      </c>
      <c r="R73" t="s">
        <v>71</v>
      </c>
      <c r="S73">
        <v>23</v>
      </c>
    </row>
    <row r="74" spans="17:19" x14ac:dyDescent="0.3">
      <c r="Q74" t="s">
        <v>76</v>
      </c>
      <c r="R74" t="s">
        <v>63</v>
      </c>
      <c r="S74">
        <v>57</v>
      </c>
    </row>
    <row r="75" spans="17:19" x14ac:dyDescent="0.3">
      <c r="Q75" t="s">
        <v>73</v>
      </c>
      <c r="R75" t="s">
        <v>63</v>
      </c>
      <c r="S75">
        <v>26</v>
      </c>
    </row>
    <row r="76" spans="17:19" x14ac:dyDescent="0.3">
      <c r="Q76" t="s">
        <v>73</v>
      </c>
      <c r="R76" t="s">
        <v>67</v>
      </c>
      <c r="S76">
        <v>47</v>
      </c>
    </row>
    <row r="77" spans="17:19" x14ac:dyDescent="0.3">
      <c r="Q77" t="s">
        <v>77</v>
      </c>
      <c r="R77" t="s">
        <v>72</v>
      </c>
      <c r="S77">
        <v>57</v>
      </c>
    </row>
    <row r="78" spans="17:19" x14ac:dyDescent="0.3">
      <c r="Q78" t="s">
        <v>74</v>
      </c>
      <c r="R78" t="s">
        <v>64</v>
      </c>
      <c r="S78">
        <v>30</v>
      </c>
    </row>
    <row r="79" spans="17:19" x14ac:dyDescent="0.3">
      <c r="Q79" t="s">
        <v>77</v>
      </c>
      <c r="R79" t="s">
        <v>71</v>
      </c>
      <c r="S79">
        <v>21</v>
      </c>
    </row>
    <row r="80" spans="17:19" x14ac:dyDescent="0.3">
      <c r="Q80" t="s">
        <v>73</v>
      </c>
      <c r="R80" t="s">
        <v>69</v>
      </c>
      <c r="S80">
        <v>21</v>
      </c>
    </row>
    <row r="81" spans="17:19" x14ac:dyDescent="0.3">
      <c r="Q81" t="s">
        <v>73</v>
      </c>
      <c r="R81" t="s">
        <v>67</v>
      </c>
      <c r="S81">
        <v>23</v>
      </c>
    </row>
    <row r="82" spans="17:19" x14ac:dyDescent="0.3">
      <c r="Q82" t="s">
        <v>77</v>
      </c>
      <c r="R82" t="s">
        <v>71</v>
      </c>
      <c r="S82">
        <v>21</v>
      </c>
    </row>
    <row r="83" spans="17:19" x14ac:dyDescent="0.3">
      <c r="Q83" t="s">
        <v>75</v>
      </c>
      <c r="R83" t="s">
        <v>72</v>
      </c>
      <c r="S83">
        <v>47</v>
      </c>
    </row>
    <row r="84" spans="17:19" x14ac:dyDescent="0.3">
      <c r="Q84" t="s">
        <v>77</v>
      </c>
      <c r="R84" t="s">
        <v>65</v>
      </c>
      <c r="S84">
        <v>59</v>
      </c>
    </row>
    <row r="85" spans="17:19" x14ac:dyDescent="0.3">
      <c r="Q85" t="s">
        <v>30</v>
      </c>
      <c r="R85" t="s">
        <v>67</v>
      </c>
      <c r="S85">
        <v>36</v>
      </c>
    </row>
    <row r="86" spans="17:19" x14ac:dyDescent="0.3">
      <c r="Q86" t="s">
        <v>74</v>
      </c>
      <c r="R86" t="s">
        <v>70</v>
      </c>
      <c r="S86">
        <v>32</v>
      </c>
    </row>
    <row r="87" spans="17:19" x14ac:dyDescent="0.3">
      <c r="Q87" t="s">
        <v>74</v>
      </c>
      <c r="R87" t="s">
        <v>70</v>
      </c>
      <c r="S87">
        <v>39</v>
      </c>
    </row>
    <row r="88" spans="17:19" x14ac:dyDescent="0.3">
      <c r="Q88" t="s">
        <v>73</v>
      </c>
      <c r="R88" t="s">
        <v>70</v>
      </c>
      <c r="S88">
        <v>57</v>
      </c>
    </row>
    <row r="89" spans="17:19" x14ac:dyDescent="0.3">
      <c r="Q89" t="s">
        <v>76</v>
      </c>
      <c r="R89" t="s">
        <v>70</v>
      </c>
      <c r="S89">
        <v>32</v>
      </c>
    </row>
    <row r="90" spans="17:19" x14ac:dyDescent="0.3">
      <c r="Q90" t="s">
        <v>30</v>
      </c>
      <c r="R90" t="s">
        <v>70</v>
      </c>
      <c r="S90">
        <v>28</v>
      </c>
    </row>
    <row r="91" spans="17:19" x14ac:dyDescent="0.3">
      <c r="Q91" t="s">
        <v>76</v>
      </c>
      <c r="R91" t="s">
        <v>70</v>
      </c>
      <c r="S91">
        <v>26</v>
      </c>
    </row>
    <row r="92" spans="17:19" x14ac:dyDescent="0.3">
      <c r="Q92" t="s">
        <v>75</v>
      </c>
      <c r="R92" t="s">
        <v>70</v>
      </c>
      <c r="S92">
        <v>45</v>
      </c>
    </row>
    <row r="93" spans="17:19" x14ac:dyDescent="0.3">
      <c r="Q93" t="s">
        <v>77</v>
      </c>
      <c r="R93" t="s">
        <v>72</v>
      </c>
      <c r="S93">
        <v>40</v>
      </c>
    </row>
    <row r="94" spans="17:19" x14ac:dyDescent="0.3">
      <c r="Q94" t="s">
        <v>75</v>
      </c>
      <c r="R94" t="s">
        <v>66</v>
      </c>
      <c r="S94">
        <v>54</v>
      </c>
    </row>
    <row r="95" spans="17:19" x14ac:dyDescent="0.3">
      <c r="Q95" t="s">
        <v>77</v>
      </c>
      <c r="R95" t="s">
        <v>68</v>
      </c>
      <c r="S95">
        <v>27</v>
      </c>
    </row>
    <row r="96" spans="17:19" x14ac:dyDescent="0.3">
      <c r="Q96" t="s">
        <v>77</v>
      </c>
      <c r="R96" t="s">
        <v>67</v>
      </c>
      <c r="S96">
        <v>57</v>
      </c>
    </row>
    <row r="97" spans="17:19" x14ac:dyDescent="0.3">
      <c r="Q97" t="s">
        <v>75</v>
      </c>
      <c r="R97" t="s">
        <v>72</v>
      </c>
      <c r="S97">
        <v>24</v>
      </c>
    </row>
    <row r="98" spans="17:19" x14ac:dyDescent="0.3">
      <c r="Q98" t="s">
        <v>73</v>
      </c>
      <c r="R98" t="s">
        <v>72</v>
      </c>
      <c r="S98">
        <v>44</v>
      </c>
    </row>
    <row r="99" spans="17:19" x14ac:dyDescent="0.3">
      <c r="Q99" t="s">
        <v>74</v>
      </c>
      <c r="R99" t="s">
        <v>63</v>
      </c>
      <c r="S99">
        <v>55</v>
      </c>
    </row>
    <row r="100" spans="17:19" x14ac:dyDescent="0.3">
      <c r="Q100" t="s">
        <v>77</v>
      </c>
      <c r="R100" t="s">
        <v>70</v>
      </c>
      <c r="S100">
        <v>28</v>
      </c>
    </row>
    <row r="101" spans="17:19" x14ac:dyDescent="0.3">
      <c r="Q101" t="s">
        <v>75</v>
      </c>
      <c r="R101" t="s">
        <v>63</v>
      </c>
      <c r="S101">
        <v>58</v>
      </c>
    </row>
    <row r="102" spans="17:19" x14ac:dyDescent="0.3">
      <c r="Q102" t="s">
        <v>73</v>
      </c>
      <c r="R102" t="s">
        <v>66</v>
      </c>
      <c r="S102">
        <v>56</v>
      </c>
    </row>
    <row r="103" spans="17:19" x14ac:dyDescent="0.3">
      <c r="Q103" t="s">
        <v>30</v>
      </c>
      <c r="R103" t="s">
        <v>65</v>
      </c>
      <c r="S103">
        <v>41</v>
      </c>
    </row>
    <row r="104" spans="17:19" x14ac:dyDescent="0.3">
      <c r="Q104" t="s">
        <v>77</v>
      </c>
      <c r="R104" t="s">
        <v>69</v>
      </c>
      <c r="S104">
        <v>51</v>
      </c>
    </row>
    <row r="105" spans="17:19" x14ac:dyDescent="0.3">
      <c r="Q105" t="s">
        <v>77</v>
      </c>
      <c r="R105" t="s">
        <v>70</v>
      </c>
      <c r="S105">
        <v>23</v>
      </c>
    </row>
    <row r="106" spans="17:19" x14ac:dyDescent="0.3">
      <c r="Q106" t="s">
        <v>30</v>
      </c>
      <c r="R106" t="s">
        <v>63</v>
      </c>
      <c r="S106">
        <v>55</v>
      </c>
    </row>
    <row r="107" spans="17:19" x14ac:dyDescent="0.3">
      <c r="Q107" t="s">
        <v>75</v>
      </c>
      <c r="R107" t="s">
        <v>68</v>
      </c>
      <c r="S107">
        <v>27</v>
      </c>
    </row>
    <row r="108" spans="17:19" x14ac:dyDescent="0.3">
      <c r="Q108" t="s">
        <v>73</v>
      </c>
      <c r="R108" t="s">
        <v>65</v>
      </c>
      <c r="S108">
        <v>52</v>
      </c>
    </row>
    <row r="109" spans="17:19" x14ac:dyDescent="0.3">
      <c r="Q109" t="s">
        <v>74</v>
      </c>
      <c r="R109" t="s">
        <v>63</v>
      </c>
      <c r="S109">
        <v>34</v>
      </c>
    </row>
    <row r="110" spans="17:19" x14ac:dyDescent="0.3">
      <c r="Q110" t="s">
        <v>76</v>
      </c>
      <c r="R110" t="s">
        <v>70</v>
      </c>
      <c r="S110">
        <v>51</v>
      </c>
    </row>
    <row r="111" spans="17:19" x14ac:dyDescent="0.3">
      <c r="Q111" t="s">
        <v>76</v>
      </c>
      <c r="R111" t="s">
        <v>70</v>
      </c>
      <c r="S111">
        <v>27</v>
      </c>
    </row>
    <row r="112" spans="17:19" x14ac:dyDescent="0.3">
      <c r="Q112" t="s">
        <v>73</v>
      </c>
      <c r="R112" t="s">
        <v>63</v>
      </c>
      <c r="S112">
        <v>49</v>
      </c>
    </row>
    <row r="113" spans="17:19" x14ac:dyDescent="0.3">
      <c r="Q113" t="s">
        <v>30</v>
      </c>
      <c r="R113" t="s">
        <v>64</v>
      </c>
      <c r="S113">
        <v>27</v>
      </c>
    </row>
    <row r="114" spans="17:19" x14ac:dyDescent="0.3">
      <c r="Q114" t="s">
        <v>30</v>
      </c>
      <c r="R114" t="s">
        <v>64</v>
      </c>
      <c r="S114">
        <v>40</v>
      </c>
    </row>
    <row r="115" spans="17:19" x14ac:dyDescent="0.3">
      <c r="Q115" t="s">
        <v>74</v>
      </c>
      <c r="R115" t="s">
        <v>68</v>
      </c>
      <c r="S115">
        <v>27</v>
      </c>
    </row>
    <row r="116" spans="17:19" x14ac:dyDescent="0.3">
      <c r="Q116" t="s">
        <v>76</v>
      </c>
      <c r="R116" t="s">
        <v>68</v>
      </c>
      <c r="S116">
        <v>40</v>
      </c>
    </row>
    <row r="117" spans="17:19" x14ac:dyDescent="0.3">
      <c r="Q117" t="s">
        <v>30</v>
      </c>
      <c r="R117" t="s">
        <v>65</v>
      </c>
      <c r="S117">
        <v>27</v>
      </c>
    </row>
    <row r="118" spans="17:19" x14ac:dyDescent="0.3">
      <c r="Q118" t="s">
        <v>74</v>
      </c>
      <c r="R118" t="s">
        <v>69</v>
      </c>
      <c r="S118">
        <v>20</v>
      </c>
    </row>
    <row r="119" spans="17:19" x14ac:dyDescent="0.3">
      <c r="Q119" t="s">
        <v>74</v>
      </c>
      <c r="R119" t="s">
        <v>66</v>
      </c>
      <c r="S119">
        <v>57</v>
      </c>
    </row>
    <row r="120" spans="17:19" x14ac:dyDescent="0.3">
      <c r="Q120" t="s">
        <v>30</v>
      </c>
      <c r="R120" t="s">
        <v>71</v>
      </c>
      <c r="S120">
        <v>40</v>
      </c>
    </row>
    <row r="121" spans="17:19" x14ac:dyDescent="0.3">
      <c r="Q121" t="s">
        <v>74</v>
      </c>
      <c r="R121" t="s">
        <v>67</v>
      </c>
      <c r="S121">
        <v>60</v>
      </c>
    </row>
    <row r="122" spans="17:19" x14ac:dyDescent="0.3">
      <c r="Q122" t="s">
        <v>30</v>
      </c>
      <c r="R122" t="s">
        <v>65</v>
      </c>
      <c r="S122">
        <v>35</v>
      </c>
    </row>
    <row r="123" spans="17:19" x14ac:dyDescent="0.3">
      <c r="Q123" t="s">
        <v>77</v>
      </c>
      <c r="R123" t="s">
        <v>64</v>
      </c>
      <c r="S123">
        <v>51</v>
      </c>
    </row>
    <row r="124" spans="17:19" x14ac:dyDescent="0.3">
      <c r="Q124" t="s">
        <v>74</v>
      </c>
      <c r="R124" t="s">
        <v>64</v>
      </c>
      <c r="S124">
        <v>29</v>
      </c>
    </row>
    <row r="125" spans="17:19" x14ac:dyDescent="0.3">
      <c r="Q125" t="s">
        <v>74</v>
      </c>
      <c r="R125" t="s">
        <v>64</v>
      </c>
      <c r="S125">
        <v>38</v>
      </c>
    </row>
    <row r="126" spans="17:19" x14ac:dyDescent="0.3">
      <c r="Q126" t="s">
        <v>73</v>
      </c>
      <c r="R126" t="s">
        <v>72</v>
      </c>
      <c r="S126">
        <v>39</v>
      </c>
    </row>
    <row r="127" spans="17:19" x14ac:dyDescent="0.3">
      <c r="Q127" t="s">
        <v>73</v>
      </c>
      <c r="R127" t="s">
        <v>68</v>
      </c>
      <c r="S127">
        <v>40</v>
      </c>
    </row>
    <row r="128" spans="17:19" x14ac:dyDescent="0.3">
      <c r="Q128" t="s">
        <v>74</v>
      </c>
      <c r="R128" t="s">
        <v>64</v>
      </c>
      <c r="S128">
        <v>36</v>
      </c>
    </row>
    <row r="129" spans="17:19" x14ac:dyDescent="0.3">
      <c r="Q129" t="s">
        <v>74</v>
      </c>
      <c r="R129" t="s">
        <v>65</v>
      </c>
      <c r="S129">
        <v>24</v>
      </c>
    </row>
    <row r="130" spans="17:19" x14ac:dyDescent="0.3">
      <c r="Q130" t="s">
        <v>30</v>
      </c>
      <c r="R130" t="s">
        <v>69</v>
      </c>
      <c r="S130">
        <v>30</v>
      </c>
    </row>
    <row r="131" spans="17:19" x14ac:dyDescent="0.3">
      <c r="Q131" t="s">
        <v>75</v>
      </c>
      <c r="R131" t="s">
        <v>69</v>
      </c>
      <c r="S131">
        <v>38</v>
      </c>
    </row>
    <row r="132" spans="17:19" x14ac:dyDescent="0.3">
      <c r="Q132" t="s">
        <v>73</v>
      </c>
      <c r="R132" t="s">
        <v>69</v>
      </c>
      <c r="S132">
        <v>37</v>
      </c>
    </row>
    <row r="133" spans="17:19" x14ac:dyDescent="0.3">
      <c r="Q133" t="s">
        <v>73</v>
      </c>
      <c r="R133" t="s">
        <v>66</v>
      </c>
      <c r="S133">
        <v>58</v>
      </c>
    </row>
    <row r="134" spans="17:19" x14ac:dyDescent="0.3">
      <c r="Q134" t="s">
        <v>76</v>
      </c>
      <c r="R134" t="s">
        <v>68</v>
      </c>
      <c r="S134">
        <v>29</v>
      </c>
    </row>
    <row r="135" spans="17:19" x14ac:dyDescent="0.3">
      <c r="Q135" t="s">
        <v>75</v>
      </c>
      <c r="R135" t="s">
        <v>68</v>
      </c>
      <c r="S135">
        <v>36</v>
      </c>
    </row>
    <row r="136" spans="17:19" x14ac:dyDescent="0.3">
      <c r="Q136" t="s">
        <v>76</v>
      </c>
      <c r="R136" t="s">
        <v>71</v>
      </c>
      <c r="S136">
        <v>57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79D60-C0D4-4B1C-8936-75326583ABEC}">
  <sheetPr>
    <tabColor rgb="FF92D050"/>
  </sheetPr>
  <dimension ref="B2:L19"/>
  <sheetViews>
    <sheetView showGridLines="0" zoomScale="145" zoomScaleNormal="145" workbookViewId="0"/>
  </sheetViews>
  <sheetFormatPr defaultRowHeight="14.4" outlineLevelCol="1" x14ac:dyDescent="0.3"/>
  <cols>
    <col min="1" max="1" width="2.5546875" customWidth="1"/>
    <col min="4" max="4" width="9.109375" bestFit="1" customWidth="1"/>
    <col min="5" max="5" width="2.5546875" customWidth="1"/>
    <col min="6" max="6" width="42.5546875" bestFit="1" customWidth="1"/>
    <col min="7" max="7" width="14.5546875" customWidth="1"/>
    <col min="8" max="8" width="14.77734375" customWidth="1"/>
    <col min="11" max="11" width="11.88671875" hidden="1" customWidth="1" outlineLevel="1"/>
    <col min="12" max="12" width="8.88671875" collapsed="1"/>
  </cols>
  <sheetData>
    <row r="2" spans="2:11" x14ac:dyDescent="0.3">
      <c r="B2" s="26" t="s">
        <v>79</v>
      </c>
      <c r="C2" s="26" t="s">
        <v>80</v>
      </c>
      <c r="D2" s="26" t="s">
        <v>35</v>
      </c>
      <c r="F2" s="32" t="s">
        <v>114</v>
      </c>
      <c r="G2" s="10" t="s">
        <v>81</v>
      </c>
      <c r="K2" s="6">
        <f>SUMIF(D3:D19,"&gt;4000000")</f>
        <v>27649316</v>
      </c>
    </row>
    <row r="3" spans="2:11" x14ac:dyDescent="0.3">
      <c r="B3" s="27" t="s">
        <v>82</v>
      </c>
      <c r="C3" s="7" t="s">
        <v>83</v>
      </c>
      <c r="D3" s="5">
        <v>4361153</v>
      </c>
      <c r="F3" s="33" t="s">
        <v>115</v>
      </c>
      <c r="G3" s="10" t="s">
        <v>81</v>
      </c>
      <c r="K3" s="6">
        <f>SUMIFS(D3:D19, C3:C19, "T1", B3:B19, "4*")</f>
        <v>9643714</v>
      </c>
    </row>
    <row r="4" spans="2:11" x14ac:dyDescent="0.3">
      <c r="B4" s="27" t="s">
        <v>84</v>
      </c>
      <c r="C4" s="7" t="s">
        <v>85</v>
      </c>
      <c r="D4" s="5">
        <v>4260891</v>
      </c>
      <c r="F4" s="33" t="s">
        <v>116</v>
      </c>
      <c r="G4" s="10" t="s">
        <v>81</v>
      </c>
      <c r="K4" s="6">
        <f>SUMIFS(D3:D19, D3:D19, "&gt;=3000000", D3:D19, "&lt;=4000000")</f>
        <v>19079055</v>
      </c>
    </row>
    <row r="5" spans="2:11" x14ac:dyDescent="0.3">
      <c r="B5" s="27" t="s">
        <v>86</v>
      </c>
      <c r="C5" s="7" t="s">
        <v>83</v>
      </c>
      <c r="D5" s="5">
        <v>3047241</v>
      </c>
    </row>
    <row r="6" spans="2:11" ht="14.55" customHeight="1" x14ac:dyDescent="0.3">
      <c r="B6" s="27" t="s">
        <v>87</v>
      </c>
      <c r="C6" s="7" t="s">
        <v>85</v>
      </c>
      <c r="D6" s="5">
        <v>2822420</v>
      </c>
    </row>
    <row r="7" spans="2:11" ht="14.55" customHeight="1" x14ac:dyDescent="0.3">
      <c r="B7" s="27" t="s">
        <v>88</v>
      </c>
      <c r="C7" s="7" t="s">
        <v>83</v>
      </c>
      <c r="D7" s="5">
        <v>2277247</v>
      </c>
    </row>
    <row r="8" spans="2:11" ht="14.55" customHeight="1" x14ac:dyDescent="0.3">
      <c r="B8" s="27" t="s">
        <v>89</v>
      </c>
      <c r="C8" s="7" t="s">
        <v>85</v>
      </c>
      <c r="D8" s="5">
        <v>3037841</v>
      </c>
    </row>
    <row r="9" spans="2:11" ht="14.55" customHeight="1" x14ac:dyDescent="0.3">
      <c r="B9" s="27" t="s">
        <v>90</v>
      </c>
      <c r="C9" s="7" t="s">
        <v>83</v>
      </c>
      <c r="D9" s="5">
        <v>3111196</v>
      </c>
    </row>
    <row r="10" spans="2:11" ht="14.55" customHeight="1" x14ac:dyDescent="0.3">
      <c r="B10" s="27" t="s">
        <v>91</v>
      </c>
      <c r="C10" s="7" t="s">
        <v>85</v>
      </c>
      <c r="D10" s="5">
        <v>2403070</v>
      </c>
    </row>
    <row r="11" spans="2:11" ht="14.55" customHeight="1" x14ac:dyDescent="0.3">
      <c r="B11" s="27" t="s">
        <v>92</v>
      </c>
      <c r="C11" s="7" t="s">
        <v>83</v>
      </c>
      <c r="D11" s="5">
        <v>4751381</v>
      </c>
    </row>
    <row r="12" spans="2:11" ht="14.55" customHeight="1" x14ac:dyDescent="0.3">
      <c r="B12" s="27" t="s">
        <v>93</v>
      </c>
      <c r="C12" s="7" t="s">
        <v>85</v>
      </c>
      <c r="D12" s="5">
        <v>2639564</v>
      </c>
    </row>
    <row r="13" spans="2:11" ht="14.55" customHeight="1" x14ac:dyDescent="0.3">
      <c r="B13" s="27" t="s">
        <v>94</v>
      </c>
      <c r="C13" s="7" t="s">
        <v>83</v>
      </c>
      <c r="D13" s="5">
        <v>3005314</v>
      </c>
    </row>
    <row r="14" spans="2:11" ht="14.55" customHeight="1" x14ac:dyDescent="0.3">
      <c r="B14" s="27" t="s">
        <v>95</v>
      </c>
      <c r="C14" s="7" t="s">
        <v>85</v>
      </c>
      <c r="D14" s="5">
        <v>4913696</v>
      </c>
    </row>
    <row r="15" spans="2:11" ht="14.55" customHeight="1" x14ac:dyDescent="0.3">
      <c r="B15" s="27" t="s">
        <v>86</v>
      </c>
      <c r="C15" s="7" t="s">
        <v>83</v>
      </c>
      <c r="D15" s="5">
        <v>3007019</v>
      </c>
    </row>
    <row r="16" spans="2:11" ht="14.55" customHeight="1" x14ac:dyDescent="0.3">
      <c r="B16" s="27" t="s">
        <v>88</v>
      </c>
      <c r="C16" s="7" t="s">
        <v>85</v>
      </c>
      <c r="D16" s="5">
        <v>3870444</v>
      </c>
    </row>
    <row r="17" spans="2:4" ht="14.55" customHeight="1" x14ac:dyDescent="0.3">
      <c r="B17" s="27" t="s">
        <v>89</v>
      </c>
      <c r="C17" s="7" t="s">
        <v>83</v>
      </c>
      <c r="D17" s="5">
        <v>4891184</v>
      </c>
    </row>
    <row r="18" spans="2:4" ht="14.55" customHeight="1" x14ac:dyDescent="0.3">
      <c r="B18" s="27" t="s">
        <v>96</v>
      </c>
      <c r="C18" s="7" t="s">
        <v>85</v>
      </c>
      <c r="D18" s="5">
        <v>4471011</v>
      </c>
    </row>
    <row r="19" spans="2:4" ht="14.55" customHeight="1" x14ac:dyDescent="0.3">
      <c r="B19" s="27" t="s">
        <v>84</v>
      </c>
      <c r="C19" s="7" t="s">
        <v>83</v>
      </c>
      <c r="D19" s="5">
        <v>2000291</v>
      </c>
    </row>
  </sheetData>
  <pageMargins left="0.7" right="0.7" top="0.75" bottom="0.75" header="0.3" footer="0.3"/>
  <pageSetup paperSize="9" orientation="portrait" r:id="rId1"/>
  <ignoredErrors>
    <ignoredError sqref="B3:B19"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48E65-F4BA-4A93-8AB5-7552E4E18CBF}">
  <sheetPr>
    <tabColor rgb="FF92D050"/>
  </sheetPr>
  <dimension ref="A3:H13"/>
  <sheetViews>
    <sheetView showGridLines="0" zoomScale="130" zoomScaleNormal="130" workbookViewId="0"/>
  </sheetViews>
  <sheetFormatPr defaultRowHeight="14.4" x14ac:dyDescent="0.3"/>
  <cols>
    <col min="1" max="1" width="12.109375" customWidth="1"/>
    <col min="2" max="2" width="10.5546875" customWidth="1"/>
    <col min="4" max="4" width="12.21875" customWidth="1"/>
    <col min="6" max="6" width="4.44140625" customWidth="1"/>
    <col min="7" max="7" width="10.6640625" bestFit="1" customWidth="1"/>
  </cols>
  <sheetData>
    <row r="3" spans="1:8" x14ac:dyDescent="0.3">
      <c r="A3" s="3" t="s">
        <v>97</v>
      </c>
      <c r="B3" s="3" t="s">
        <v>98</v>
      </c>
      <c r="C3" s="3" t="s">
        <v>35</v>
      </c>
      <c r="D3" s="3" t="s">
        <v>99</v>
      </c>
      <c r="E3" s="3" t="s">
        <v>100</v>
      </c>
      <c r="G3" s="28" t="s">
        <v>99</v>
      </c>
      <c r="H3" s="29">
        <v>10000</v>
      </c>
    </row>
    <row r="4" spans="1:8" x14ac:dyDescent="0.3">
      <c r="A4" s="30" t="s">
        <v>101</v>
      </c>
      <c r="B4" s="30" t="s">
        <v>102</v>
      </c>
      <c r="C4" s="5">
        <v>213720</v>
      </c>
      <c r="D4" s="5"/>
      <c r="E4" s="5">
        <f>C4/6+D4</f>
        <v>35620</v>
      </c>
    </row>
    <row r="5" spans="1:8" x14ac:dyDescent="0.3">
      <c r="A5" s="31" t="s">
        <v>103</v>
      </c>
      <c r="B5" s="30" t="s">
        <v>104</v>
      </c>
      <c r="C5" s="5">
        <v>191291</v>
      </c>
      <c r="D5" s="5"/>
      <c r="E5" s="5">
        <f t="shared" ref="E5:E13" si="0">C5/6+D5</f>
        <v>31881.833333333332</v>
      </c>
      <c r="G5" s="28" t="s">
        <v>105</v>
      </c>
      <c r="H5" s="29">
        <v>180000</v>
      </c>
    </row>
    <row r="6" spans="1:8" x14ac:dyDescent="0.3">
      <c r="A6" s="30" t="s">
        <v>106</v>
      </c>
      <c r="B6" s="30" t="s">
        <v>104</v>
      </c>
      <c r="C6" s="5">
        <v>172275</v>
      </c>
      <c r="D6" s="5"/>
      <c r="E6" s="5">
        <f t="shared" si="0"/>
        <v>28712.5</v>
      </c>
    </row>
    <row r="7" spans="1:8" x14ac:dyDescent="0.3">
      <c r="A7" s="30" t="s">
        <v>107</v>
      </c>
      <c r="B7" s="30" t="s">
        <v>104</v>
      </c>
      <c r="C7" s="5">
        <v>198858</v>
      </c>
      <c r="D7" s="5"/>
      <c r="E7" s="5">
        <f t="shared" si="0"/>
        <v>33143</v>
      </c>
    </row>
    <row r="8" spans="1:8" x14ac:dyDescent="0.3">
      <c r="A8" s="31" t="s">
        <v>108</v>
      </c>
      <c r="B8" s="30" t="s">
        <v>102</v>
      </c>
      <c r="C8" s="5">
        <v>246917</v>
      </c>
      <c r="D8" s="5"/>
      <c r="E8" s="5">
        <f t="shared" si="0"/>
        <v>41152.833333333336</v>
      </c>
    </row>
    <row r="9" spans="1:8" x14ac:dyDescent="0.3">
      <c r="A9" s="30" t="s">
        <v>109</v>
      </c>
      <c r="B9" s="30" t="s">
        <v>104</v>
      </c>
      <c r="C9" s="5">
        <v>239042</v>
      </c>
      <c r="D9" s="5"/>
      <c r="E9" s="5">
        <f t="shared" si="0"/>
        <v>39840.333333333336</v>
      </c>
    </row>
    <row r="10" spans="1:8" x14ac:dyDescent="0.3">
      <c r="A10" s="30" t="s">
        <v>110</v>
      </c>
      <c r="B10" s="30" t="s">
        <v>102</v>
      </c>
      <c r="C10" s="5">
        <v>254216</v>
      </c>
      <c r="D10" s="5"/>
      <c r="E10" s="5">
        <f t="shared" si="0"/>
        <v>42369.333333333336</v>
      </c>
    </row>
    <row r="11" spans="1:8" x14ac:dyDescent="0.3">
      <c r="A11" s="31" t="s">
        <v>111</v>
      </c>
      <c r="B11" s="30" t="s">
        <v>104</v>
      </c>
      <c r="C11" s="5">
        <v>120676</v>
      </c>
      <c r="D11" s="5"/>
      <c r="E11" s="5">
        <f t="shared" si="0"/>
        <v>20112.666666666668</v>
      </c>
    </row>
    <row r="12" spans="1:8" x14ac:dyDescent="0.3">
      <c r="A12" s="31" t="s">
        <v>112</v>
      </c>
      <c r="B12" s="30" t="s">
        <v>104</v>
      </c>
      <c r="C12" s="5">
        <v>136400</v>
      </c>
      <c r="D12" s="5"/>
      <c r="E12" s="5">
        <f t="shared" si="0"/>
        <v>22733.333333333332</v>
      </c>
    </row>
    <row r="13" spans="1:8" x14ac:dyDescent="0.3">
      <c r="A13" s="31" t="s">
        <v>113</v>
      </c>
      <c r="B13" s="30" t="s">
        <v>102</v>
      </c>
      <c r="C13" s="5">
        <v>129926</v>
      </c>
      <c r="D13" s="5"/>
      <c r="E13" s="5">
        <f t="shared" si="0"/>
        <v>21654.333333333332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7</vt:i4>
      </vt:variant>
    </vt:vector>
  </HeadingPairs>
  <TitlesOfParts>
    <vt:vector size="7" baseType="lpstr">
      <vt:lpstr>Start</vt:lpstr>
      <vt:lpstr>OM betyg</vt:lpstr>
      <vt:lpstr>Beräkning</vt:lpstr>
      <vt:lpstr>OMFEL</vt:lpstr>
      <vt:lpstr>OMFEL Visualisering</vt:lpstr>
      <vt:lpstr>SUMMA med villkor</vt:lpstr>
      <vt:lpstr>OM OCH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Larsson</dc:creator>
  <cp:lastModifiedBy>Robert Larsson</cp:lastModifiedBy>
  <dcterms:created xsi:type="dcterms:W3CDTF">2019-10-31T15:08:13Z</dcterms:created>
  <dcterms:modified xsi:type="dcterms:W3CDTF">2026-03-19T14:53:16Z</dcterms:modified>
</cp:coreProperties>
</file>